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EFBFF62-4E58-400D-A9A5-CFED137C92A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F10" i="1"/>
  <c r="BT10" i="1"/>
  <c r="BF11" i="1"/>
  <c r="BT11" i="1"/>
  <c r="BT12" i="1"/>
  <c r="BT13" i="1"/>
  <c r="BF14" i="1"/>
  <c r="BT14" i="1"/>
  <c r="BF15" i="1"/>
  <c r="BT15" i="1"/>
  <c r="BF16" i="1"/>
  <c r="BT16" i="1"/>
  <c r="BF17" i="1"/>
  <c r="BT17" i="1"/>
  <c r="BF18" i="1"/>
  <c r="BT18" i="1"/>
  <c r="BF19" i="1"/>
  <c r="BT19" i="1"/>
  <c r="BT20" i="1"/>
  <c r="BT21" i="1"/>
  <c r="BT22" i="1"/>
  <c r="BT23" i="1"/>
  <c r="BF24" i="1"/>
  <c r="BT24" i="1"/>
  <c r="BF25" i="1"/>
  <c r="BT25" i="1"/>
  <c r="BF26" i="1"/>
  <c r="BT26" i="1"/>
  <c r="BF27" i="1"/>
  <c r="BT27" i="1"/>
  <c r="BF28" i="1"/>
  <c r="BT28" i="1"/>
  <c r="BT29" i="1"/>
  <c r="BF30" i="1"/>
  <c r="BT30" i="1"/>
  <c r="BT31" i="1"/>
</calcChain>
</file>

<file path=xl/sharedStrings.xml><?xml version="1.0" encoding="utf-8"?>
<sst xmlns="http://schemas.openxmlformats.org/spreadsheetml/2006/main" count="1876" uniqueCount="718">
  <si>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</si>
  <si>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</si>
  <si>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</si>
  <si>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</si>
  <si>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</si>
  <si>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</si>
  <si>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</si>
  <si>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</si>
  <si>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</si>
  <si>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</si>
  <si>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</si>
  <si>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</si>
  <si>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</si>
  <si>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</si>
  <si>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</si>
  <si>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</si>
  <si>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</si>
  <si>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</si>
  <si>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</si>
  <si>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</si>
  <si>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</si>
  <si>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</si>
  <si>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</si>
  <si>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</si>
  <si>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</si>
  <si>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</si>
  <si>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</si>
  <si>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</si>
  <si>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</si>
  <si>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</si>
  <si>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</si>
  <si>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</si>
  <si>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</si>
  <si>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</si>
  <si>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</si>
  <si>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</si>
  <si>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</si>
  <si>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</si>
  <si>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</si>
  <si>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</si>
  <si>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</si>
  <si>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</si>
  <si>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</si>
  <si>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</si>
  <si>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</si>
  <si>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</si>
  <si>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</si>
  <si>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</si>
  <si>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</si>
  <si>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</si>
  <si>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</si>
  <si>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</si>
  <si>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</si>
  <si>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</si>
  <si>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</si>
  <si>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</si>
  <si>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</si>
  <si>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</si>
  <si>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</si>
  <si>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</si>
  <si>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</si>
  <si>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</si>
  <si>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</si>
  <si>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</si>
  <si>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</si>
  <si>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</si>
  <si>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</si>
  <si>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</si>
  <si>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</si>
  <si>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</si>
  <si>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</si>
  <si>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</si>
  <si>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</si>
  <si>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Dierickx, S; Bisagno, E; Varga-Sabján, D; Morva, D; Linde-Ozola, Z; László, N; Cadamuro, A; Mosleh, DB; Rózsa, M; De Fazio, GL; Gruber, A; Kandate, A; Blom, JMC; Wuyts, D</t>
  </si>
  <si>
    <t/>
  </si>
  <si>
    <t>Dierickx, Serafine; Bisagno, Elisa; Varga-Sabjan, Dora; Morva, Dorottya; Linde-Ozola, Zane; Laszlo, Noemi; Cadamuro, Alessia; Mosleh, Dima Bou; Rozsa, Monika; De Fazio, Giovanna Laura; Gruber, Andrea; Kandate, Annija; Blom, Johanna M. C.; Wuyts, Dorien</t>
  </si>
  <si>
    <t>Trauma-informed care in childcare organisations to support children exposed to child maltreatment: Joint conclusions of four European countries</t>
  </si>
  <si>
    <t>CHILD ABUSE REVIEW</t>
  </si>
  <si>
    <t>English</t>
  </si>
  <si>
    <t>Article; Early Access</t>
  </si>
  <si>
    <t>child abuse; childcare; infant trauma; trauma-informed care</t>
  </si>
  <si>
    <t>HEALTH-CARE; EXPERIENCES; ASSOCIATIONS</t>
  </si>
  <si>
    <t>Trauma-informed care is emerging as a promising good practice to recognise, treat and prevent trauma in young children. The use of trauma-informed care in childcare organisations might have a positive impact on children who suffer from child maltreatment. The current study organised desk research and focus group discussions with professional experts in Latvia, Italy, Hungary and Belgium to assess if trauma-informed care is known, applied or taught. The joint conclusions of the desk research and the focus group discussions demonstrated that childcare professionals currently lack the knowledge, skills and attitude to engage in trauma-informed care. Even though they have ways to prevent and tackle trauma, these ways are often based on gut feeling or experience and are not formalised or explicitly addressed. This lack of conscious knowhow is an issue that possibly leads to underreporting of situations of child maltreatment and a lack of attuned responses to children suffering from child maltreatment. Overall, there were no training initiatives focused on trauma-informed care for childcare professionals, which might explain why these good practices do not reach the sector.</t>
  </si>
  <si>
    <t>[Dierickx, Serafine; Mosleh, Dima Bou; Wuyts, Dorien] Univ Coll Leuven Limburg UCLL, Expertise Ctr Resilient People, Leuven, Belgium; [Dierickx, Serafine] Katholieke Univ Leuven, Fac Psychol &amp; Educ Sci, Leuven, Belgium; [Bisagno, Elisa; Cadamuro, Alessia; Blom, Johanna M. C.] Univ Modena &amp; Reggio Emilia, Dept Biomed Metab &amp; Neural Sci, Modena, Italy; [Varga-Sabjan, Dora; Morva, Dorottya; Laszlo, Noemi; Rozsa, Monika; Gruber, Andrea] Pressley Ridge Hungary Fdn, Budapest, Hungary; [Linde-Ozola, Zane] Univ Latvia, Fac Humanities, Dept Anthropol, Riga, Latvia; [De Fazio, Giovanna Laura] Univ Modena &amp; Reggio Emilia, Dept Law, Modena, Italy; [Kandate, Annija] Ctr Dardedze, Riga, Latvia</t>
  </si>
  <si>
    <t>KU Leuven; Universita di Modena e Reggio Emilia; University of Latvia; Universita di Modena e Reggio Emilia</t>
  </si>
  <si>
    <t>Dierickx, S (corresponding author), Univ Coll Leuven Limburg, Expertise Ctr Resilient People Res &amp; Expertise, Leuven, Limburg, Belgium.</t>
  </si>
  <si>
    <t>serafine.dierickx@ucll.be</t>
  </si>
  <si>
    <t>Dierickx, Serafine/ADU-2480-2022</t>
  </si>
  <si>
    <t>Dierickx, Serafine/0000-0001-9406-8919; Laszlo, Noemi/0000-0002-5726-8265; Bou Mosleh, Dima/0000-0001-6179-9248; Linde-Ozola, Zane/0000-0002-0987-8851; Bisagno, Elisa/0000-0002-2109-7652</t>
  </si>
  <si>
    <t>WILEY</t>
  </si>
  <si>
    <t>HOBOKEN</t>
  </si>
  <si>
    <t>111 RIVER ST, HOBOKEN 07030-5774, NJ USA</t>
  </si>
  <si>
    <t>0952-9136</t>
  </si>
  <si>
    <t>1099-0852</t>
  </si>
  <si>
    <t>CHILD ABUSE REV</t>
  </si>
  <si>
    <t>Child Abus. Rev.</t>
  </si>
  <si>
    <t>2023 MAR 2</t>
  </si>
  <si>
    <t>10.1002/car.2821</t>
  </si>
  <si>
    <t>MAR 2023</t>
  </si>
  <si>
    <t>Family Studies; Social Work</t>
  </si>
  <si>
    <t>Social Science Citation Index (SSCI)</t>
  </si>
  <si>
    <t>9N1YC</t>
  </si>
  <si>
    <t>2023-10-16</t>
  </si>
  <si>
    <t>WOS:000942713300001</t>
  </si>
  <si>
    <t>Jermolenko, GF; Grenier, M; Klavina, A</t>
  </si>
  <si>
    <t>Jermolenko, Greta Franceska; Grenier, Michelle; Klavina, Aija</t>
  </si>
  <si>
    <t>The Impact of Wheelchair Tennis on the Lives of Youth with Disabilities and their Families</t>
  </si>
  <si>
    <t>PALAESTRA</t>
  </si>
  <si>
    <t>Article</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</si>
  <si>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</si>
  <si>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</si>
  <si>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</si>
  <si>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</si>
  <si>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</si>
  <si>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</si>
  <si>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</si>
  <si>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</si>
  <si>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</si>
  <si>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</si>
  <si>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</si>
  <si>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</si>
  <si>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</si>
  <si>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Emerging Sources Citation Index (ESCI)</t>
  </si>
  <si>
    <t>L2WX1</t>
  </si>
  <si>
    <t>WOS:001021924600002</t>
  </si>
  <si>
    <t>Kestere, I; Strazdins, A; Rezgorina, I; Vejins, R</t>
  </si>
  <si>
    <t>Kestere, Iveta; Strazdins, Arnis; Rezgorina, Inese; Vejins, Reinis</t>
  </si>
  <si>
    <t>Object-based childhood history from museums to university: the Latvian project</t>
  </si>
  <si>
    <t>PAEDAGOGICA HISTORICA</t>
  </si>
  <si>
    <t>Childhood history; museum mapping; digital databases; history of education; history didactics</t>
  </si>
  <si>
    <t>The project Representation of Childhood at the Museums of Latvia, Integrated in the E-Learning Environment of Higher Education  was a response to the need for sources in the history of education that would accommodate the interests of students in educational sciences. The article aims at sharing the project experience in (1) mapping the history of childhood in museums, (2) building the digitised museum objects database, (3) integrating the database in learning environment, and (4) reflecting on the lessons learned through the project. The mapping was done in 30 museums, digitising 1190 artefacts and creating a draft  database, which in 2021 was used by 74 master's students in educational sciences at the University of Latvia. We concluded that object-based childhood interpretation entails subjectivism in both the creation of museum collections and the choice of objects for the database. The objects selected by students revealed that educational science students are interested in less attractive sources for exhibitions as educational documentation and statistics. The project findings draw attention to the gaps in childhood history, for example, children with special needs are still invisible , the material culture created by children themselves is poorly exhibited and the question about the 1990s as the end  of childhood history in Latvia is open. The students' work with the database revealed challenges in history didactics; for example, how to prepare students for the translation  of modern educational concepts into the language of history. Further development of the education history database depends on technical solutions, as well as on engaging students in systematic feeding of the database.</t>
  </si>
  <si>
    <t>[Kestere, Iveta; Strazdins, Arnis; Rezgorina, Inese; Vejins, Reinis] Univ Latvia, Sci Inst Pedag, Fac Educ Psychol &amp; Art, Riga, Latvia; [Kestere, Iveta] Univ Latvia, Prof Iveta Kestere,Imantas 7 Linija 1, LV-1083 Riga, Latvia</t>
  </si>
  <si>
    <t>University of Latvia; University of Latvia</t>
  </si>
  <si>
    <t>Kestere, I (corresponding author), Univ Latvia, Prof Iveta Kestere,Imantas 7 Linija 1, LV-1083 Riga, Latvia.</t>
  </si>
  <si>
    <t>iveta.kestere@lu.lv</t>
  </si>
  <si>
    <t>Kestere, Iveta/L-1098-2017</t>
  </si>
  <si>
    <t>Kestere, Iveta/0000-0002-8837-4597</t>
  </si>
  <si>
    <t>project Representation of Childhood at the Museums of Latvia, Integrated in the E-Learning Environment of Higher Education [lzp-2020/2-0282]</t>
  </si>
  <si>
    <t>project Representation of Childhood at the Museums of Latvia, Integrated in the E-Learning Environment of Higher Education</t>
  </si>
  <si>
    <t>This study is part of the project Representation of Childhood at the Museums of Latvia, Integrated in the E-Learning Environment of Higher Education (lzp-2020/2-0282) https://www.lu.lv/zinatne/programmas-un-projekti/nacionalas-programmas-un-projekti/flpp-2020gada-zinatnieku-individualo-projektu-konkurss/</t>
  </si>
  <si>
    <t>ROUTLEDGE JOURNALS, TAYLOR &amp; FRANCIS LTD</t>
  </si>
  <si>
    <t>ABINGDON</t>
  </si>
  <si>
    <t>2-4 PARK SQUARE, MILTON PARK, ABINGDON OX14 4RN, OXON, ENGLAND</t>
  </si>
  <si>
    <t>0030-9230</t>
  </si>
  <si>
    <t>1477-674X</t>
  </si>
  <si>
    <t>PAEDAGOG HIST</t>
  </si>
  <si>
    <t>Paedagog. Hist.</t>
  </si>
  <si>
    <t>2022 DEC 4</t>
  </si>
  <si>
    <t>10.1080/00309230.2022.2145907</t>
  </si>
  <si>
    <t>DEC 2022</t>
  </si>
  <si>
    <t>Education &amp; Educational Research; History Of Social Sciences</t>
  </si>
  <si>
    <t>Education &amp; Educational Research; Social Sciences - Other Topics</t>
  </si>
  <si>
    <t>6T1EE</t>
  </si>
  <si>
    <t>WOS:000893424300001</t>
  </si>
  <si>
    <t>Babkina, ES; Proskurova-Timofejeva, OV</t>
  </si>
  <si>
    <t>Babkina, Ekaterina S.; Proskurova-Timofejeva, Olga, V</t>
  </si>
  <si>
    <t>RUSSIAN-LANGUAGE CHILDREN AND YOUTH PERIODICALS OF LATVIA IN THE 1920S-1930S</t>
  </si>
  <si>
    <t>TEKST KNIGA KNIGOIZDANIE-TEXT BOOK PUBLISHING</t>
  </si>
  <si>
    <t>Russian</t>
  </si>
  <si>
    <t>children; youth; Latvia; periodicals; Russian language; emigration</t>
  </si>
  <si>
    <t>The article analyzes Russian-language periodicals for children and youth, published in Latvia in the 1920s-1930s. The study is based on the material of a wide range of archival sources, many of which are first introduced into scholarly discourse. After the October Revolution of 1917, the Russian diaspora of Latvia, which consisted of the indigenous local population, was replenished with refugees from the Russian Empire. A significant part of the emigrant flow were children. In order to prevent the loss of national and cultural identity, of historical memory, and of their native language, Russian emigrants turned to the publication of newspapers and magazines for the younger generation. Children's periodicals of Russian emigrants were based on the professional principles of classical children's journalism, typological and formal and semantic features of pre-revolutionary publications. Russian-language children and youth periodicals in Latvia in the 1920s-1930s are marked by the diversity of types of publications: handwritten and typewritten editions of educational institutions; professional press published by the Salamandra publishing house; periodicals of public and youth associations, religious organizations. The foundation of the value system transmitted to the younger generation was the focus on preserving the Russian language, the cultural heritage of pre-revolutionary Russia; general socialization; education, developing creative abilities; assistance in solving acute social problems, etc. Russian-language newspapers and magazines for children and youth of the Republic of Latvia were created by teachers, professional publishers, editors and journalists, as well as by non-professionals - religious, public and political figures who were not indifferent to the problems of childhood. The creators' activities contributed to the fact that the majority of Russian emigrant children not only retained the awareness of their belonging to Russia, the Russian language, traditions, cultural values, but also successfully integrated into the Latvian society, became full citizens of the country of residence. The study of the Russian-language children and youth periodicals of Latvia made it possible to conclude that the most favorable conditions for the publishing activity of Russian emigrants in Latvia were created before 1934, during the existence of a parliamentary republic. The policy of forcible assimilation of non-Latvians proclaimed in 1934 significantly limited the autonomy of the national minorities in Latvia. Against the background of the reduction in Russian-language periodicals, the reading circle of young people was forced to expand due to publications that were not aimed at children. The accession of Latvia to the USSR in August 1940 completed the stage of the existence of the emigre press and marked a new period in the functioning of the Russian-language press of the Latvian Soviet Socialist Republic.</t>
  </si>
  <si>
    <t>[Babkina, Ekaterina S.] Pacific Natl Univ, Khabarovsk, Russia; [Proskurova-Timofejeva, Olga, V] Univ Latvia, Riga, Latvia</t>
  </si>
  <si>
    <t>Pacific National University; University of Latvia</t>
  </si>
  <si>
    <t>Babkina, ES (corresponding author), Pacific Natl Univ, Khabarovsk, Russia.</t>
  </si>
  <si>
    <t>gussinda@yandex.ru; olga.proskurova@gmail.com</t>
  </si>
  <si>
    <t>TOMSK STATE UNIV</t>
  </si>
  <si>
    <t>TOMSK</t>
  </si>
  <si>
    <t>LENIN AVE, 36, TOMSK, 634050, RUSSIA</t>
  </si>
  <si>
    <t>2306-2061</t>
  </si>
  <si>
    <t>2311-3774</t>
  </si>
  <si>
    <t>TEKST KNIGA KNIGOIZD</t>
  </si>
  <si>
    <t>Tekst Kniga Knigoizd.</t>
  </si>
  <si>
    <t>AUG</t>
  </si>
  <si>
    <t>10.17223/23062061/29/5</t>
  </si>
  <si>
    <t>Humanities, Multidisciplinary</t>
  </si>
  <si>
    <t>Arts &amp; Humanities - Other Topics</t>
  </si>
  <si>
    <t>5K1IC</t>
  </si>
  <si>
    <t>WOS:000869485300005</t>
  </si>
  <si>
    <t>Morkunas, M</t>
  </si>
  <si>
    <t>Morkunas, Mangirdas</t>
  </si>
  <si>
    <t>Revealing Differences in Brand Loyalty and Brand Engagement of Single or no Parented Young Adults</t>
  </si>
  <si>
    <t>IIM KOZHIKODE SOCIETY &amp; MANAGEMENT REVIEW</t>
  </si>
  <si>
    <t>Brand engagement; brand loyalty; brand evangelism; single-parented; young adolescents</t>
  </si>
  <si>
    <t>PARTIAL LEAST-SQUARES; WORD-OF-MOUTH; BEHAVIORAL ECONOMICS; FASHION BRANDS; SUBSTANCE USE; CHILDREN; SATISFACTION; PERSONALITY; DIVORCE; QUALITY</t>
  </si>
  <si>
    <t>The present study reveals differences in brand engagement, brand loyalty and brand evangelism among single or no parented young adults. It was found that persons who were raised without one or both parents for at least three years show higher emotional connectivity to brands compared to their counterparts from a control group. A widely recognized structural equation modelling technique-partial least squares method-has been applied in order to test the research hypotheses. Two Baltic States, namely, Lithuania and Latvia, served as an empirical basis of the study. The results of the research are relevant not only to business related disciplines, such as marketing and management, but also to other social sciences fields presuming the existence of more psychology-related differences among single or no parented persons.</t>
  </si>
  <si>
    <t>[Morkunas, Mangirdas] Vilnius Univ, Fac Econ &amp; Business Adm, Sauletekio Ave 9, LT-10222 Vilnius, Lithuania</t>
  </si>
  <si>
    <t>Vilnius University</t>
  </si>
  <si>
    <t>Morkunas, M (corresponding author), Vilnius Univ, Fac Econ &amp; Business Adm, Sauletekio Ave 9, LT-10222 Vilnius, Lithuania.</t>
  </si>
  <si>
    <t>mangirdas.morkunas@evaf.vu.lt</t>
  </si>
  <si>
    <t>Morkunas, Mangirdas/0000-0002-5575-2213</t>
  </si>
  <si>
    <t>SAGE PUBLICATIONS INDIA PVT LTD</t>
  </si>
  <si>
    <t>NEW DELHI</t>
  </si>
  <si>
    <t>B-1-I-1 MOHAN CO-OPERATIVE INDUSTRIAL AREA, MATHURA RD, POST BAG NO 7, NEW DELHI 110 044, INDIA</t>
  </si>
  <si>
    <t>2277-9752</t>
  </si>
  <si>
    <t>2321-029X</t>
  </si>
  <si>
    <t>IIM KOZHIKODE SOC MA</t>
  </si>
  <si>
    <t>IIM Kozhikode Soc. Manag. Rev.</t>
  </si>
  <si>
    <t>JAN</t>
  </si>
  <si>
    <t>10.1177/22779752221108797</t>
  </si>
  <si>
    <t>AUG 2022</t>
  </si>
  <si>
    <t>Management</t>
  </si>
  <si>
    <t>Business &amp; Economics</t>
  </si>
  <si>
    <t>7J9XN</t>
  </si>
  <si>
    <t>WOS:000835019900001</t>
  </si>
  <si>
    <t>Jekabsons, E; Zarins, K</t>
  </si>
  <si>
    <t>Jekabsons, Eriks; Zarins, Klavs</t>
  </si>
  <si>
    <t>Latvia in World War I: Latvian women and children in the Russian army (1914-1917)</t>
  </si>
  <si>
    <t>JOURNAL OF BALTIC STUDIES</t>
  </si>
  <si>
    <t>World War I; latvians; women; children; Russian army; sanitary services</t>
  </si>
  <si>
    <t>This article focuses on the experiences of Latvian women and children in Russian military service during World War I, seeing their involvement as a logical result of the societal developments and a rise in the level of patriotism. It discusses voluntary military service, nursing, and other activities closely connected to the army that women and children participated in right from the beginning of the war. This was the first time in history that women and children took part in warfare in such relatively large numbers.</t>
  </si>
  <si>
    <t>[Jekabsons, Eriks] Univ Latvia, Fac Hist &amp; Philosophy, Dept Hist &amp; Archaeol, Riga, Latvia; [Zarins, Klavs] Latvijas Univ, Inst Latvian Hist, Riga, Latvia</t>
  </si>
  <si>
    <t>University of Latvia</t>
  </si>
  <si>
    <t>Jekabsons, E (corresponding author), Univ Latvia, Fac Hist &amp; Philosophy, Dept Hist &amp; Archaeol, Riga, Latvia.</t>
  </si>
  <si>
    <t>eriks.jekabsons@lu.lv</t>
  </si>
  <si>
    <t>Zarins, Klavs/0000-0003-3288-4106; Jekabsons, Eriks/0000-0002-4961-106X</t>
  </si>
  <si>
    <t>project, 'The territory of Latvia as a contact zone between different cultural spaces, religions, and political, social, and economic interests from prehistory to the present day' [ZD2015/AZ85]; Latvian Council of Science [ZD2015/AZ85]</t>
  </si>
  <si>
    <t>project, 'The territory of Latvia as a contact zone between different cultural spaces, religions, and political, social, and economic interests from prehistory to the present day'; Latvian Council of Science(Latvian Ministry of Education and Science)</t>
  </si>
  <si>
    <t>This research was supported by the project, `The territory of Latvia as a contact zone between different cultural spaces, religions, and political, social, and economic interests from prehistory to the present day' (ZD2015/AZ85);Latvian Council of Science [Research grant nr. Nr. ZD2015/AZ85];</t>
  </si>
  <si>
    <t>ASSOC ADVANCEMENT BALTIC STUDIES INC</t>
  </si>
  <si>
    <t>PORTLAND</t>
  </si>
  <si>
    <t>3465 EAST BURNSIDE ST, PORTLAND, OR 97214-2050 USA</t>
  </si>
  <si>
    <t>0162-9778</t>
  </si>
  <si>
    <t>1751-7877</t>
  </si>
  <si>
    <t>J BALTIC STUD</t>
  </si>
  <si>
    <t>J. Baltic Stud.</t>
  </si>
  <si>
    <t>APR 3</t>
  </si>
  <si>
    <t>10.1080/01629778.2022.2058571</t>
  </si>
  <si>
    <t>APR 2022</t>
  </si>
  <si>
    <t>Area Studies; Humanities, Multidisciplinary</t>
  </si>
  <si>
    <t>Area Studies; Arts &amp; Humanities - Other Topics</t>
  </si>
  <si>
    <t>1X3FT</t>
  </si>
  <si>
    <t>WOS:000777525500001</t>
  </si>
  <si>
    <t>Depaepe, M</t>
  </si>
  <si>
    <t>Depaepe, Marc</t>
  </si>
  <si>
    <t>THE FRAGILE BOUNDARY BETWEEN EDUCATION AND EDUCATIONALISATION: SOME PERSONAL REFLECTIONS ON THE OFTEN EXAGGERATED EDUCATIONAL ASPIRATIONS OF MUSEUMS</t>
  </si>
  <si>
    <t>HISTORIA Y MEMORIA DE LA EDUCACION</t>
  </si>
  <si>
    <t>Educational historiography; Childhood history; Representation in museums; Latvia; Belgium</t>
  </si>
  <si>
    <t>CHILDHOOD; MEMORY; CULTURE; PEACE</t>
  </si>
  <si>
    <t>Although the origins of school museums and museums of children and childhood do not coincide directly, they nevertheless have moved into the same direction during the past decades. Especially because children are an important part of the visitors, a lot is invested by these museums in educational support and activities. Pedagogical arguments form the backbone of their mission statements. A bit against the tide of this trend, I want to pay attention here to the often exaggerated educational aspirations. To my mind the boundary between education and educationalisation is a fragile one and can be easily exceeded if the cultural-historical context of the museum content is ignored too much. Educating young people does not necessarily mean taking them by the hand and leading them through well-developed work packages, but is related to the more complex process of Bildung - the formation of a person, which usually starts, in view of attitudes and behaviour, by reflection about self-identity as well as societal values and norms. In my opinion the encounter with well-chosen artefacts of former pedagogical mentalities and realities in museums of education, children and childhood, can be helpful in this respect. Therefore, my plea for more culture-historical contemplation and less educational strategy in representing education, children and childhood is not to be understood as phasing out efforts in this sector. On the contrary, the shift of emphasis from the neoliberal focus on efficiency, management, and social relevance (also in terms of a possible instrumentalization) of educational history towards more scientific, cultural-historical underpinning will need continuous support.</t>
  </si>
  <si>
    <t>[Depaepe, Marc] Katholieke Univ Leuven, Etienne Sabbelaan,53, B-8500 Kortrijk, Belgium; [Depaepe, Marc] Univ Latvia, Riga, Latvia</t>
  </si>
  <si>
    <t>KU Leuven; University of Latvia</t>
  </si>
  <si>
    <t>Depaepe, M (corresponding author), Katholieke Univ Leuven, Etienne Sabbelaan,53, B-8500 Kortrijk, Belgium.;Depaepe, M (corresponding author), Univ Latvia, Riga, Latvia.</t>
  </si>
  <si>
    <t>marc.depaepe@kuleuven.be</t>
  </si>
  <si>
    <t>UNIV NACL EDUCACION &amp; DISTANCIA-UNED</t>
  </si>
  <si>
    <t>MADRID</t>
  </si>
  <si>
    <t>BRAVO MURILLO 38, MADRID, 00000, SPAIN</t>
  </si>
  <si>
    <t>2444-0043</t>
  </si>
  <si>
    <t>HIST MEM EDUC</t>
  </si>
  <si>
    <t>Hist. Mem. Educ.</t>
  </si>
  <si>
    <t>10.5944/hme.15.2022.32106</t>
  </si>
  <si>
    <t>YI9TY</t>
  </si>
  <si>
    <t>gold</t>
  </si>
  <si>
    <t>WOS:000744184600013</t>
  </si>
  <si>
    <t>Klavina, A; Veliks, V; Zusa-Rodke, A; Porozovs, J; Aniscenko, A; Bebrisa-Fedotova, L</t>
  </si>
  <si>
    <t>Klavina, Aija; Veliks, Viktors; Zusa-Rodke, Anna; Porozovs, Juris; Aniscenko, Aleksandrs; Bebrisa-Fedotova, Luize</t>
  </si>
  <si>
    <t>The Associations Between Problematic Internet Use, Healthy Lifestyle Behaviors and Health Complaints in Adolescents</t>
  </si>
  <si>
    <t>FRONTIERS IN EDUCATION</t>
  </si>
  <si>
    <t>health; adolescents; problematic internet use; physical activity; education</t>
  </si>
  <si>
    <t>SEDENTARY BEHAVIOR; PHYSICAL-ACTIVITY; SCHOOL-STUDENTS; PREVALENCE; ADDICTION; CHILDREN</t>
  </si>
  <si>
    <t>This study aimed to explore relationship between problematic internet use (PIU), healthy lifestyle behaviors and subjective health complaints. Methods: Participants (396 adolescents, aged 11-18 years) from 34 general education schools across Latvia completed online survey. The PIU was assessed by the Problematic and Risky Internet Use Screening Scale (PRIUSS) collecting data on social impairment, emotional impairment, and risky/impulsive internet use. The subjective health complaints assessed were somatic and psychological symptoms. Healthy lifestyle behaviors assessed were daily physical activities, time spent in using information technologies (IT), eating habits, and duration of sleep. Results: This study found that 31.00% (n = 124) of the participants scored at risk for PIU. Correlates associated with PIU were subjective health complaints, low physical activity, lack of meals together with family and disturbed sleeping regimes on weekends (P &lt; 0.001). Stepwise multiple regression analyses showed that 34% of the variance in the PRIUSS scores was explained by psychological health complaints (irritability, depression, and nervousness), screen time use on weekends, physical activity, drinking sweetened soft drinks and unhealthy eating habits. Conclusion: PIU behaviors among adolescents in Latvia are associated with psychological symptoms and unhealthy lifestyle. Further effective measures and interventions are needed to prevent development of psychosomatic health problems.</t>
  </si>
  <si>
    <t>[Klavina, Aija; Zusa-Rodke, Anna; Aniscenko, Aleksandrs; Bebrisa-Fedotova, Luize] Latvian Acad Sport Educ, Riga, Latvia; [Klavina, Aija] Lithuanian Sports Univ, Dept Hlth Promot &amp; Rehabil, Kaunas, Lithuania; [Veliks, Viktors; Porozovs, Juris] Univ Latvia, Dept Educ Psychol &amp; Art, Riga, Latvia</t>
  </si>
  <si>
    <t>Latvian Academy of Sport Education; Lithuanian Sports University; University of Latvia</t>
  </si>
  <si>
    <t>Klavina, A (corresponding author), Latvian Acad Sport Educ, Riga, Latvia.;Klavina, A (corresponding author), Lithuanian Sports Univ, Dept Hlth Promot &amp; Rehabil, Kaunas, Lithuania.</t>
  </si>
  <si>
    <t>aija.klavina@gmail.com</t>
  </si>
  <si>
    <t>Veliks, Viktors/AAU-7761-2021</t>
  </si>
  <si>
    <t>Veliks, Viktors/0000-0002-4380-9534; Zusa, Anna/0000-0001-8801-9141</t>
  </si>
  <si>
    <t>Latvian Council of Science under Fundamental and Applied Research [lzp-2019/1-0152]</t>
  </si>
  <si>
    <t>Latvian Council of Science under Fundamental and Applied Research</t>
  </si>
  <si>
    <t>This work was supported by the Latvian Council of Science under Fundamental and Applied Research grant Nr. lzp-2019/1-0152.</t>
  </si>
  <si>
    <t>FRONTIERS MEDIA SA</t>
  </si>
  <si>
    <t>LAUSANNE</t>
  </si>
  <si>
    <t>AVENUE DU TRIBUNAL FEDERAL 34, LAUSANNE, CH-1015, SWITZERLAND</t>
  </si>
  <si>
    <t>2504-284X</t>
  </si>
  <si>
    <t>FRONT EDUC</t>
  </si>
  <si>
    <t>Front. Educ.</t>
  </si>
  <si>
    <t>MAY 4</t>
  </si>
  <si>
    <t>10.3389/feduc.2021.673563</t>
  </si>
  <si>
    <t>TW9DA</t>
  </si>
  <si>
    <t>WOS:000682689800001</t>
  </si>
  <si>
    <t>Gale, EM</t>
  </si>
  <si>
    <t>Gale, Emily Margot</t>
  </si>
  <si>
    <t>Stolen Youth Orphan Songs and Abolition</t>
  </si>
  <si>
    <t>JOURNAL OF POPULAR MUSIC STUDIES</t>
  </si>
  <si>
    <t>Abby Hutchinson; The Hutchinson Family; orphans; orphan songs; lament of the blind orphan girl; William Bradbury; abolition; political song; nineteenth century; United States; gender; sentimental songs</t>
  </si>
  <si>
    <t>In 1847 Atwill of New York published The Lament of the Blind Orphan Girl. Composed by William Bradbury, the song is written for voice and piano in a lilting 3/8 meter. Mary, the song's protagonist, sings of the silvery moon and bright chain of stars over diatonic harmonies. A dramatic shift to the minor mode supports the climax: Oh, when shall I see them? I'm blind, oh, I'm blind. Mary explains that she and her brother have also lost their parents. On the sheet music cover a wreath of flowers encircles an image of a young white woman kneeling beneath a tree, alone at a grave. The title page notes: As sung with distinguished applause by Abby Hutchinson. Orphan songs pervade nineteenth-century pop repertory. Scholars have analyzed Latvian, Hmong, Danish, and German orphan songs, but US orphan songs have generated little more than passing references. Other examples include: The Orphan Nosegay Girl with words by Mrs. Susanna Rowson from 1805; The Colored Orphan Boy, composed by C. D. Abbott and sung by S. C. Campbell of the Campbell Minstrels from 1852; and The Orphan Ballad Singers Ballad by Henry Russell from 1866. Orphans were not just a topic; in the latter half of the nineteenth century, actual parentless youth featured in bands such as the Hebrew Orphan Asylum Band of New York City. This paper connects the stolen childhoods in orphan songs to those of enslaved youth. If free children were aware of slavery and the movement to abolish it as historian Wilma King has shown, what did it mean for Abby Hutchinson, who started performing abolitionist songs with her brothers at age twelve, to sing as the sentimental stock character of the orphan? Songs like the one above may have been a way that young abolitionists empathized with enslaved youths robbed of their youths.</t>
  </si>
  <si>
    <t>[Gale, Emily Margot] Univ Coll Cork, Popular Mus Studies, Cork, Ireland</t>
  </si>
  <si>
    <t>University College Cork</t>
  </si>
  <si>
    <t>Gale, EM (corresponding author), Univ Coll Cork, Popular Mus Studies, Cork, Ireland.</t>
  </si>
  <si>
    <t>emily@sentimentalmuseum.com</t>
  </si>
  <si>
    <t>UNIV CALIFORNIA PRESS</t>
  </si>
  <si>
    <t>OAKLAND</t>
  </si>
  <si>
    <t>155 GRAND AVE, SUITE 400, OAKLAND, CA 94612-3758 USA</t>
  </si>
  <si>
    <t>1524-2226</t>
  </si>
  <si>
    <t>1533-1598</t>
  </si>
  <si>
    <t>J POP MUSIC STUD</t>
  </si>
  <si>
    <t>J. Pop. Music Stud.</t>
  </si>
  <si>
    <t>MAR</t>
  </si>
  <si>
    <t>10.1525/jpms.2021.33.1.42</t>
  </si>
  <si>
    <t>Music</t>
  </si>
  <si>
    <t>Arts &amp; Humanities Citation Index (A&amp;HCI)</t>
  </si>
  <si>
    <t>QW6JT</t>
  </si>
  <si>
    <t>Bronze</t>
  </si>
  <si>
    <t>WOS:000628754200007</t>
  </si>
  <si>
    <t>Wu, JCL; Sebre, SB; Jusiene, R; Pakalniskiene, V; Miltuze, A; Li, YF</t>
  </si>
  <si>
    <t>Wu, Jennifer Chun-Li; Sebre, Sandra B.; Jusiene, Roma; Pakalniskiene, Vilmante; Miltuze, Anika; Li, Yi-Fan</t>
  </si>
  <si>
    <t>Personal and Family Sociodemographic Correlates of Types of Online Activities in School-Aged Children: a Multicountry Study</t>
  </si>
  <si>
    <t>CHILD INDICATORS RESEARCH</t>
  </si>
  <si>
    <t>Online activities; Internet use; Children; Multicountry study</t>
  </si>
  <si>
    <t>INTERNET-USE; ADDICTION; ADOLESCENTS; BEHAVIORS; PATTERNS; MOTIVES; DIVIDES; ACCESS</t>
  </si>
  <si>
    <t>The Internet has become an integral part of everyday life, but analytical and systematic investigation of school-aged children's online activities is lacking. This study aims to describe children's Internet use according to types of online activities and examine the personal and family sociodemographic correlates of types of online activities within different sociocultural contexts. Cross-sectional survey data were collected from 840 children aged 8-10 years and their parents in Latvia, Lithuania and Taiwan. Children reported the frequency of using the Internet for ten specific activities, which were classified into the three distinct types of online activities, namely, information seeking, social interactions and entertainment, through multigroup confirmatory factor analysis. Overall, school-aged children used the Internet most frequently for entertainment and least frequently for social interactions, and Latvian children engaged the most frequently in all types of online activities. The multiple linear regression results show that in all three countries, children's device ownership and use of the Internet to cope with negative emotions were the two most salient correlates of engagement in different online activities. Although family socioeconomic (e.g., parent's education, financial status) differences in Internet usage types were not evident, there were country variations in the association of online activity types with family demographic factors (e.g., living arrangement, child's number of siblings). This study identifies personal and family sociodemographic correlates of the types of activities children perform online and highlights differences in the comparison countries.</t>
  </si>
  <si>
    <t>[Wu, Jennifer Chun-Li] Natl Taipei Univ Educ, Dept Early Childhood &amp; Family Educ, Taipei, Taiwan; [Sebre, Sandra B.; Miltuze, Anika] Univ Latvia, Dept Psychol, Riga, Latvia; [Jusiene, Roma; Pakalniskiene, Vilmante] Vilnius Univ, Inst Psychol, Vilnius, Lithuania; [Li, Yi-Fan] Natl Res Inst Chinese Med, Div Clin Chinese Med, Taipei, Taiwan</t>
  </si>
  <si>
    <t>National Taipei University of Education; University of Latvia; Vilnius University; National Research Institute of Chinese Medicine</t>
  </si>
  <si>
    <t>Wu, JCL (corresponding author), Natl Taipei Univ Educ, Dept Early Childhood &amp; Family Educ, Taipei, Taiwan.</t>
  </si>
  <si>
    <t>jenwu@tea.ntue.edu.tw</t>
  </si>
  <si>
    <t>LI, yi/HKO-0480-2023; Wu, Jennifer/GRX-1831-2022; Pakalniskiene, Vilmante/AAO-5961-2021; wu, jd/IST-2336-2023; Liu, Yi/HTN-4916-2023; Li, Yifan/HGA-6843-2022</t>
  </si>
  <si>
    <t>Pakalniskiene, Vilmante/0000-0002-8042-2910; Li, Yifan/0000-0002-3249-1778</t>
  </si>
  <si>
    <t>Ministry of Science and Technology, Taiwan [MOST 107-2923-H-152-001-MY3]</t>
  </si>
  <si>
    <t>Ministry of Science and Technology, Taiwan(Ministry of Science and Technology, Taiwan)</t>
  </si>
  <si>
    <t>This study was supported by the Ministry of Science and Technology, Taiwan (MOST 107-2923-H-152-001-MY3) as part of the mutual funds of Taiwan-Latvia-Lithuania cooperation project.</t>
  </si>
  <si>
    <t>SPRINGER</t>
  </si>
  <si>
    <t>DORDRECHT</t>
  </si>
  <si>
    <t>VAN GODEWIJCKSTRAAT 30, 3311 GZ DORDRECHT, NETHERLANDS</t>
  </si>
  <si>
    <t>1874-897X</t>
  </si>
  <si>
    <t>1874-8988</t>
  </si>
  <si>
    <t>CHILD INDIC RES</t>
  </si>
  <si>
    <t>Child Indic. Res.</t>
  </si>
  <si>
    <t>10.1007/s12187-021-09805-4</t>
  </si>
  <si>
    <t>FEB 2021</t>
  </si>
  <si>
    <t>Social Sciences, Interdisciplinary</t>
  </si>
  <si>
    <t>Social Sciences - Other Topics</t>
  </si>
  <si>
    <t>TS5XW</t>
  </si>
  <si>
    <t>WOS:000616869700001</t>
  </si>
  <si>
    <t>Ohmann, V</t>
  </si>
  <si>
    <t>Ohmann, Valdur</t>
  </si>
  <si>
    <t>Appeals from Friedebert Tuglas to the ESSR Power Elite</t>
  </si>
  <si>
    <t>TUNA-AJALOOKULTUURI AJAKIRI</t>
  </si>
  <si>
    <t>Estonian</t>
  </si>
  <si>
    <t>There is not a great deal of information on the appeals that Friedebert Tuglas submitted to the Communist Party elite. The family of the writer's wife's sister (the Kurvits family) was deported to Siberia in June of 1941. Tuglas dined with Johannes Vares-Barbarus on 17 December 1944 in Kadriorg and made use of the situation. The request for releasing the family of Elo Tuglas's sister from Siberia was probably also completed in the course of this encounter. The petition did make its way to Moscow, but it brought no results. Tuglas admittedly thought that a ray of hope emanated from there, but this was a delusive notion fuelled by the illusions of Johannes Vares, the Chairman of the Presidium of the ESSR Supreme Soviet. The standing of Friedebert Tuglas improved in Soviet society in 1946. He was awarded the title of People's Writer, and the ESSR Academy of Sciences accepted him as a corresponding member. At the crest of this wave, the Tuglases tried once more to petition for the release of the Kurvits family from Siberia. The corresponding petition was submitted to the leader of the Communist Party, Nikolai Karotamm. Unfortunately, this got bogged down as well somewhere in the labyrinth of bureaucracy. Elo Tuglas took the initiative and went to Siberia in August of 1946. There she met with her sister's family and brought her niece Elo Kurvits to Estonia. When setting about to investigate how this was possible, it turned out that the factor in the return of deported children to Estonia was not the abolition of the system of travel permits on 13 April 1946. This admittedly made it possible to move about in the broad expanses of the Soviet Union, but Estonia still nevertheless remained a closed-off zone. The deciding factor was the state of war. This stipulated restrictions on movement as well, among other things. Accordingly, it was forbidden to travel to or depart from a region that was in a state of war. The state of war was done away with in the territory of the Soviet Union in September of 1945. It remained in effect in the Lithuanian, Latvian and Estonian SSR's, and in the western areas of the Ukrainian and Byelorussian SSR's. The state of war was done away with as of 4 July 1946 in those territories. It was only then that the restriction on entering Estonia disappeared and the return of deported children to Estonia was in fact triggered starting in the latter half of 1946. Statistics confirm this. Elo Kurvits arrived in Estonia together with her aunt at the crest of this wave. Elo Kurvits was able to remain in her Estonian homeland with the Tuglas family for only two years. The organs of power started taking an interest in her in 1948. After the mass deportation that was carried out in March of 1949, her aunt recommended that she return to her place of banishment in Siberia in order to avoid being taken there by force. Elo Kurvits was detained by Soviet state security operatives in the city of Gorky and her identity was ascertained. The corresponding information was forwarded to the state security organs in Tallinn. Elo Kurvits arrived back in Estonia from her place of banishment in Siberia only as late as the summer of 1956. Friedebert Tuglas applied for a personal pension in 1949. By that time, he had become ostracised for hiding a deportee. He was granted a personal pension after repeated rejections. The personal intervention of Nikolai Karotamm, the 1(st) Secretary of the ECP Central Committee, brought the desired result. A few months later, Karotamm disappeared from politics and Friedebert Tuglas's personal pension was also cancelled, which he had succeeded in receiving for only a mere 4 months.</t>
  </si>
  <si>
    <t>[Ohmann, Valdur] Eesti Rahvusarhiiv, Maneezi 4, EE-10119 Tallinn, Estonia</t>
  </si>
  <si>
    <t>Ohmann, V (corresponding author), Eesti Rahvusarhiiv, Maneezi 4, EE-10119 Tallinn, Estonia.</t>
  </si>
  <si>
    <t>valdur.ohmann@ra.ee</t>
  </si>
  <si>
    <t>RAHVUSARHIV-NATL ARCH ESTONIA</t>
  </si>
  <si>
    <t>TALLINN</t>
  </si>
  <si>
    <t>TONISMAGI 16, TALLINN, 10119, ESTONIA</t>
  </si>
  <si>
    <t>1406-4030</t>
  </si>
  <si>
    <t>TUNA-AJALOOKULT AJAK</t>
  </si>
  <si>
    <t>Tuna-Ajalookultuuri Ajak.</t>
  </si>
  <si>
    <t>+</t>
  </si>
  <si>
    <t>History</t>
  </si>
  <si>
    <t>VM2CJ</t>
  </si>
  <si>
    <t>WOS:000973571400008</t>
  </si>
  <si>
    <t>Ojamaa, T</t>
  </si>
  <si>
    <t>Ojamaa, Triinu</t>
  </si>
  <si>
    <t>A Story of a Reunion. Harri Teramaa's Letters from Canada to his Sister in Estonia</t>
  </si>
  <si>
    <t>In 2020, the Estonian Cultural History Archives and the Association of Estonian Biographies launched the Letters in My Life collection campaign. Over the course of the campaign, Vaike Labi (nee Teramaa) handed over to the archives a collection containing one hundred and fifty-seven letters from Canada, sent in 1957-2006 by her childhood friend Hans Jurmann, her brother Harri Teramaa, and the latter's spouse Linda Pausk. In addition to the letters, the collection included one hundred and twenty photographs. The black-and- white photographs were taken in Germany just before the end of World War II and in England a few years after the end of the war. More than a hundred colour photographs document the lives of Estonian refugees who emigrated from Europe to Canada in the mid-20th century: their houses, home interiors, cars, sports, and cultural hobbies, as well as holiday trips. Despite the poor quality of the colour film, these photographs provide a good overview of trends in the visual self-representation of immigrants in the first post-war decades. The article focuses on Harri Teramaa's fifty-one letters to Vaike Teramaa (surnamed Labi since 1970). Like several other boys from his home village, Harri was recruited into the German Air Force Support Service in 1944. He was seventeen years old and was preparing to take over the management of the Raba farm from his father, but due to the war, this plan never came to fruition. During the war years, Harri did not send letters to his Estonian homeland and so his family had no knowledge of his fate until the mid-1950s. In 1957, Harri's classmate Hans Jurmann, who, like Harri, had been recruited into the German Army, wrote a letter to his father. The letter revealed that after the war, when prisoners were released, Hans had emigrated to Canada. He had built a new home in Toronto, where he had adapted well and advanced a successful career. With the help of Hans, Vaike found contact with Harri, who had settled in Port Arthur (now Thunder Bay), Ontario, which in the 1950s was a small provincial port town inhabited mainly by immigrants of European background. Vaike began correspondence with him, which lasted until Harri's death in 1986. The sub-section 'Selected letters' presents the complete texts of five letters Harri wrote to Vaike in 1957-1979. Those letters highlight the most important nodes in the reunion story of a sister and a brother who had lost each other in the course of World War II. In the first letter, dated 19 December 1957, Harri tells about the retreat of German forces through war-torn Europe. He briefly but colourfully describes the battles in Latvia, the marshalling of the military unit of Estonian soldiers in Denmark, capitulation, the life of prisoners of war in Belgium and in the British zone in Germany, as well as the first years of exile in England after his release. The next letter focuses on sending parcels to the Estonian homeland. This theme dominated for years, since Harri supplied the family with clothing and footwear. Over time, the list expanded to include new items such as various beauty products (e.g., curling fluid) and even some medicines that were not sold in Estonian pharmacies. The letters create the impression that for Harri, sending parcels meant he was paying his moral debt: since he was supposed to inherit the farm, he felt responsible for the well-being of his close relatives. The letter written in March of 1968 reveals that since Harri did not consider it possible to visit his homeland, Vaike had decided to travel to Canada. Preparation of the necessary travel documents turned out to be a long bureaucratic procedure and ended in failure: the embassy refused to issue a Canadian visa to Vaike, but the reason remained unclear. Ten years later, Vaike managed to obtain a tourist visa for the United States to visit her cousin, who had also left his homeland as a refugee. In the letter dated 25 May 1979, Harri writes about his plan to travel to America at the same time with Vaike, whom he had not seen for thirty-five years. In the summer of 1979, the reunion of the sister and brother took place in New Jersey. The dates of Harri's letters show that it had taken eleven years from the intention to meet to its fruition. After Harri's death in 1986, Vaike continued correspondence with her brother's spouse Linda Pausk, which lasted for twenty years. One hundred and three letters from Linda to Vaike have been preserved. The letters reflect the most important events in the restoration of Estonia's independence, in how an ordinary person experienced and understood the complicated political processes. The letters also contain interesting information on the boom in cross-border communication, including travelling, which began in the 1990s. The letters sent by Vaike to her Canadian relatives have not survived, but interviews with Vaike, conducted in 2020 and 2021 by her daughter Kanni Labi, help to fill some gaps in this tortuous family story.</t>
  </si>
  <si>
    <t>[Ojamaa, Triinu] Eesti Kirjandusmuuseum, Vanemuise 42, EE-51003 Tartu, Estonia</t>
  </si>
  <si>
    <t>Estonian Literary Museum</t>
  </si>
  <si>
    <t>Ojamaa, T (corresponding author), Eesti Kirjandusmuuseum, Vanemuise 42, EE-51003 Tartu, Estonia.</t>
  </si>
  <si>
    <t>triinu.ojamaa@kirmus.ee</t>
  </si>
  <si>
    <t>VM2CI</t>
  </si>
  <si>
    <t>WOS:000973536000009</t>
  </si>
  <si>
    <t>Vaba, L</t>
  </si>
  <si>
    <t>Vaba, Lembit</t>
  </si>
  <si>
    <t>Alternative etymologies VII</t>
  </si>
  <si>
    <t>EMAKEELE SELTSI AASTARAAMAT-THE YEARBOOK OF THE ESTONIAN MOTHER TONGUE SOCIETY</t>
  </si>
  <si>
    <t>etymology; loanwords; Estonian language; Finnic languages; Baltic languages</t>
  </si>
  <si>
    <t>The article presents new or more precise etymologies for the words kail : kailu 'white-headed cow', pendima : pendida 'to rot, decay', raidama : rajata similar to raidada 'to ruin, waste', ruttama : rutata 'to hurry, hasten' ja (muna)tael : -taela 'egg yolk'. kail : kailu 'white-headed cow' is a dialect word recorded in the Western Saaremaa parish which has a clear cognate in dialectal Finnish, where the noun kaila and its many derivatives denote primarily a skewbald or similarly colored domestic animal (cow, bull, horse). According to the data of the Finnish Dialect Dictionary, this word family is found in the southwestern (Varsinais-Suomi) and Hame dialects (western and southwestern Satakunta, northern and southwestern Hame). On the basis of the Finnish stem variants kail-o 'skewbald cow, bull or horse', kail-o-kas id., it can be claimed that the stem vowel-u in Estonian kail : kailu indicates the Finnic nominal affix-o. Etymological dictionaries of Finnic languages do not address this word family. It is an eventual Baltic loan with the presumed loan base *gaila- 'white', compare to Low Prussian gaylis 'white' &lt; Latvian *gailas 'white' &lt; 'radiant', likely Indo-European archetype *ghoilo'radiant'. This Baltic word family also includes Lithuanian gailis similar to gaile 'marsh Labrador tea'. It has previously been convincingly demonstrated that kail, the Estonian name for Ledum palustre, is also a Baltic loan. pendima : pendida 'to rot, decay (tree, leaves), wither (turnips), grow mouldy (grain, hay), putrefy (fish, meat, corpse)' and its phonological and derivational variants are known in dialects of Northern Estonian. This Estonian verb stem has a known cognate only in dialectal Finnish, e.g. pentya 'to rot'. Attempts to link this Estonian-Finnish stem with a similar Permic root (Udmurt pe.di.ni. 'to suffocate under ice (fish), pant, gasp; to grow mouldy, fusty', Komi pe.dni. 'to gasp, pant; to drown') fail primarily for phonological reasons. The Estonian-Finnish verb stem pentV- is an eventual Baltic loan: Baltic *pendV-: compare to Lithuanian pendeti (pendeja similar to pendi, pendejo) 'to crumble, decay, rot, grow mouldy, fusty; to become weak, sickly, to dry up', ispendeti 'to rot, decay, fester (farmhouse, tree branches, core of a growing tree); to dry and harden (meat); to become lean, thin, emaciated (due to illness or age), to grow old'. raidama : rajata similar to raidada 'to destroy, waste (young forest)' and the denominal adverb raidu 'to waste' from the same stem: raidu minema 'to go to waste', raidus 'being wasted' belong to the Islands and Western dialects, although they have been recorded in Harjumaa and elsewhere as well. The words rajama 'to waste (of grain being cut, or of children wasting bread while eating it)' and rajastama 'to waste (of grass being trampled by animals)' come from the weak-grade variant of this stem. This Estonian word family does not have plausible cognates in other Finnic languages. It is an eventual Baltic loan: Baltic *braidV-, compare to Lithuanian braidyti (braido, braide), braidyti 'to wade, paddle, tread on, trample', nubraidyti 'to trample, stamp on (e.g. of grain being trampled by geese and other animals); to tire from wading, splashing', apibraidyti 'to tread on, trample underfoot'. The presumed originaal meaning of this Baltic verb loan is 'to ruin or destroy something by trampling on it', from which the meaning of 'to waste, squander' has also emerged in Estonian. ruttama : rutata 'to hurry, hasten' and the related noun rutt : rutu 'hurry, haste' are well known throughout the entire Estonian language area. ruttama, ruttu, and rutem 'faster' are among the 10,000 most frequent words in modern Estonian. Their origins can be traced to the Finnic stem *rutta-, which is the derivational base of the verb ruttama, while rutt : rutu is presumably a verbal noun with the u-affix (&lt; -o or ? -u). This word family has cognates in all Finnic languages except Livonian and Veps. While the loan base for this word family is not (as has been suggested) Russian...... 'steep, abrupt (waterfront, curve); loud, harsh, shorttempered (of character); hard, dense, thick (e.g. a hard egg or thick porridge)',..... `abruptly, suddenly; loudly, harshly; strongly, abundantly, densely', one cannot rule out the semantic influence of these phonologically similar Russian words, including semantic loans appearing in eastern Finnish dialects and Karelian. I surmise that this Finnic stem is a Baltic loan: Baltic *kruta-, the descendants of which in modern Lithuanian include krute ' ti (kruta, krutejo) 'to move, make oneself move (of a living creature or a device), to move to and fro; to show zeal, bustle about; to tremble, quiver, throb, pulsate; to loosen, break up (soil), to cultivate (soil), to scrub, clean (hide); to go, set off; to live, be located', krutas 'movement, work', krutus 'lively, mobile, capable, hard-working, industrious', krutinti 'to move, make smth move, force, prompt, incite to do smth; to set off, travel', krusti (krunta, kruto) `to start moving, quickly start doing, embark upon smth': sukrusti pie darbo 'to get to work' and others. (muna)tael : -taela 'egg yolk' belongs to the Islands and Western dialects, but has also been recorded in the Central dialect, which borders the Western dialect region. In Estonian etymological literature the position is taken that (muna) tael - like the other Estonian names for egg yolk: rebu, (muna) kollane jt, (muna) ruuge, (muna) ruske, vahano muna, verrev muna - is derived from the orangeyellow color of an egg yolk, and (muna)tael shares a stem with the Baltic loan tael 'tinder (Fomes fomentarius) and the combustible made from it', found in all Finnic languages, which has acquired the additional meaning of 'egg yolk' in Estonian. Finnish etymological dictionaries do not mention this additional mean-ing of Estonian tael. The Estonian dialect researcher Vilja Oja (2013) has begun to question this account, since tael is unusual in comparison to other names for egg yolk. However, there is no reason to doubt that coloration is the most widespread motivation in names for egg yolk, and that applies in this case as well. Growing tinder, not yet processed into a combustible, features coloration characteristic of both egg white and egg yolk, varying from gray (dirty white) to pale reddish-brown, while the base of the fruiting body is brown with a purplish tone. In Finnic languages, the coloration of tinder has evidently provided an impulse for the emergence of additional meanings. A propos, color is an inseparable part of the semantic field of Estonian tael and other modern words originating from the same loan base: Lithuanian daglas 'variegated, multicolored, spotted, patchy (pig, skirt)' and others.</t>
  </si>
  <si>
    <t>phorest45@gmail.com</t>
  </si>
  <si>
    <t>ESTONIAN ACAD PUBLISHERS</t>
  </si>
  <si>
    <t>6 KOHTU, TALLINN 10130, ESTONIA</t>
  </si>
  <si>
    <t>0206-3735</t>
  </si>
  <si>
    <t>2228-1215</t>
  </si>
  <si>
    <t>EMAKEELE SELTSI AAST</t>
  </si>
  <si>
    <t>Emakeele Seltsi Aastaraam.</t>
  </si>
  <si>
    <t>10.3176/esa66.14</t>
  </si>
  <si>
    <t>Linguistics; Language &amp; Linguistics</t>
  </si>
  <si>
    <t>Linguistics</t>
  </si>
  <si>
    <t>TZ6VM</t>
  </si>
  <si>
    <t>WOS:000684608800014</t>
  </si>
  <si>
    <t>Rozukalne, A; Skulte, I; Stakle, A</t>
  </si>
  <si>
    <t>Rozukalne, Anda; Skulte, Ilva; Stakle, Alnis</t>
  </si>
  <si>
    <t>Media education in the common interest: Public perceptions of media literacy policy in Latvia</t>
  </si>
  <si>
    <t>CENTRAL EUROPEAN JOURNAL OF COMMUNICATION</t>
  </si>
  <si>
    <t>media literacy; perceptions of media literacy; media politics; Latvia</t>
  </si>
  <si>
    <t>Although the academic interest in media and information literacy (MIL) is ever increasing, there are not many studies that analyze the public perception of media literacy. This article analyses the interrelations between encouragement measures implemented by media policy and the perception of media literacy in society. The research employs data from a national representative survey (May 2019; N=1,017 respondents). The study explores the respondents' media literacy perceptions; opinions on risks potentially caused by insufficient media literacy skills; and respondents' experience with MIL activities. The survey results are compared with survey data on media literacy encouragement measures, aims and target audiences obtained from the Media Policy Unit at the Ministry of Culture media literacy partners. The theoretical background is supported by the media literacy ideological model, which explains media literacy within relationships with the social institutions in which it is practiced, as well as social processes. The data results are controversial. Even though more than half of Latvia's population view their media literacy knowledge as insufficient, 52% of the respondents are not interested in MIL issues. Concerning the consequences of insufficient media literacy skills within society, the respondents focused mostly on threats to children (40%) and general public safety (28%), decrease in welfare (28%), societal regress (25%), fewer opportunities for high-quality education (26%) and Latvia being behind other EU countries (24%). Even though the media literacy encouragement measures in Latvia include activities aimed at various audiences, they have been noticed by only a slight number of respondents (7-10%).</t>
  </si>
  <si>
    <t>[Rozukalne, Anda; Skulte, Ilva; Stakle, Alnis] Riga Stradins Univ, Riga, Latvia</t>
  </si>
  <si>
    <t>Riga Stradins University</t>
  </si>
  <si>
    <t>Rozukalne, A (corresponding author), Riga Stradins Univ, Riga, Latvia.</t>
  </si>
  <si>
    <t>Skulte, Ilva/AAJ-5049-2021; Skulte, Ilva/ABE-3704-2020</t>
  </si>
  <si>
    <t>Skulte, Ilva/0000-0002-4589-6600; Stakle, Alnis/0000-0002-0962-0076</t>
  </si>
  <si>
    <t>European Union ERASMUS+ Strategic Partnership project Media and Information Literacy &amp; Innovative Teaching Methods Laboratory [2017-1-LV01-KA203-035429]</t>
  </si>
  <si>
    <t>European Union ERASMUS+ Strategic Partnership project Media and Information Literacy &amp; Innovative Teaching Methods Laboratory</t>
  </si>
  <si>
    <t>This work received support from the European Union ERASMUS+ Strategic Partnership project Media and Information Literacy &amp; Innovative Teaching Methods Laboratory No. 2017-1-LV01-KA203-035429.</t>
  </si>
  <si>
    <t>POLISH COMMUNICATION ASSOC</t>
  </si>
  <si>
    <t>WROCLAW</t>
  </si>
  <si>
    <t>UL KOSZAROWA 3, WROCLAW, POLAND</t>
  </si>
  <si>
    <t>1899-5101</t>
  </si>
  <si>
    <t>CENT EUR J COMMUN</t>
  </si>
  <si>
    <t>Cent. Eur. J. Commun.</t>
  </si>
  <si>
    <t>SI</t>
  </si>
  <si>
    <t>10.19195/1899-5101.13.2(26).4</t>
  </si>
  <si>
    <t>Communication</t>
  </si>
  <si>
    <t>PP3AJ</t>
  </si>
  <si>
    <t>WOS:000605738500004</t>
  </si>
  <si>
    <t>Sakova, A; Laak, M</t>
  </si>
  <si>
    <t>Sakova, Aija; Laak, Marin</t>
  </si>
  <si>
    <t>SITUATING ONESELF WITHIN THE ESTONIAN LANGUAGE AND WORLD LITERATURE: IVAR IVASK'S RELATIONAL WAYS OF SELF-UNDERSTANDING</t>
  </si>
  <si>
    <t>FOLKLORE-ELECTRONIC JOURNAL OF FOLKLORE</t>
  </si>
  <si>
    <t>autobiography; Estonian literature; identity; Ivar Ivask; life writing; multilingualism; relational self</t>
  </si>
  <si>
    <t>The paper explores the relational ways in how the identity of a creative person is constructed in exile, in dialogue with the relational environments and proximate others. The case study for the article is the writer and literary scholar of Estonian and Latvian heritage, Ivar Ivask (1927-1992), who fled Latvia during World War II, spent some years in displaced persons' camps in Germany, later on studied German literature and art history in Marburg (Germany), and starting from 1950 lived and worked in the United States. Ivask's journey suggests that at points in his life he could have been a Latvian, an Estonian, a Baltic-German or even an English-speaking American. The paper attempts to demonstrate the reasons why Ivask became, despite everything, an Estonian writer and how this had a great deal to do with the relational understanding of himself: his sensorial childhood experiences in southern Estonia and his mentors and other writers he admired (e.g. Bernard Kangro), who played a crucial role in his choosing Estonian to be the language of his poetry as well as his diaries. We further contend that by engaging himself with different literatures and authors from around the world in different languages, Ivask was constantly looking for new poetic and literary discoveries and perhaps therefore insights into himself Reading other authors' work and relating himself to their writings meant he was therefore also engaging with his own identity. In this light, we contend that Ivask's literary criticism of other authors' work as well as his literary correspondences with them provides a model of how the social and literary self can be constructed in exile, in dialogue with the relational environments and influences of proximate others, including respected authors, some of whom served as role models and mentors.</t>
  </si>
  <si>
    <t>[Sakova, Aija; Laak, Marin] Estonian Literary Museum, Estonian Cultural Hist Archives, Tartu, Estonia</t>
  </si>
  <si>
    <t>Sakova, A (corresponding author), Estonian Literary Museum, Estonian Cultural Hist Archives, Tartu, Estonia.</t>
  </si>
  <si>
    <t>aija.sakova@kirmus.ee; marin.laak@kirmus.ee</t>
  </si>
  <si>
    <t>Laak, Marin/AAH-4737-2021</t>
  </si>
  <si>
    <t>Laak, Marin/0000-0003-0791-1803</t>
  </si>
  <si>
    <t>Estonian Literary Museum [EKM 8-2/20/1]; Estonian Ministry of Education and Research Source Documents in the Cultural Process: Estonian Materials in the Collections and Databases of the Estonian Literary Museum [EKKD65]; Centre of Excellence in Estonian Studies through the European Regional Development Fund [TK 145]</t>
  </si>
  <si>
    <t>Estonian Literary Museum; Estonian Ministry of Education and Research Source Documents in the Cultural Process: Estonian Materials in the Collections and Databases of the Estonian Literary Museum; Centre of Excellence in Estonian Studies through the European Regional Development Fund</t>
  </si>
  <si>
    <t>The article was supported by the research grant of the Estonian Literary Museum, EKM 8-2/20/1, the research grant of the Estonian Ministry of Education and Research Source Documents in the Cultural Process: Estonian Materials in the Collections and Databases of the Estonian Literary Museum (EKKD65), and by the Centre of Excellence in Estonian Studies (TK 145) through the European Regional Development Fund.</t>
  </si>
  <si>
    <t>ESTONIAN LITERARY MUSEUM</t>
  </si>
  <si>
    <t>TARTU</t>
  </si>
  <si>
    <t>FOLK BELIEF &amp; MEDIA GRP, VANEMUISE 42-235, TARTU, 51003, ESTONIA</t>
  </si>
  <si>
    <t>1406-0957</t>
  </si>
  <si>
    <t>1406-0949</t>
  </si>
  <si>
    <t>FOLKLORE-EL J FOLKL</t>
  </si>
  <si>
    <t>Folklore-Electron. J. Folk.</t>
  </si>
  <si>
    <t>10.7592/FEJF2020.79.sakova_laak</t>
  </si>
  <si>
    <t>Folklore</t>
  </si>
  <si>
    <t>NE7VC</t>
  </si>
  <si>
    <t>WOS:000562810300004</t>
  </si>
  <si>
    <t>Novitskaya, IV</t>
  </si>
  <si>
    <t>Novitskaya, I., V</t>
  </si>
  <si>
    <t>EDITIONS IN FOREIGN LANGUAGES IN THE BOOK COLLECTION OF COUNT P. A. VALUEV AT THE SCIENTIFIC LIBRARY OF TOMSK STATE UNIVERSITY</t>
  </si>
  <si>
    <t>YAZYK I KULTURA-LANGUAGE AND CULTURE</t>
  </si>
  <si>
    <t>personal book collection; family library; library of Count Valuev; book rarity; relic of culture</t>
  </si>
  <si>
    <t>This article is a case study of the internal sub-collection, including books in foreign languages, which is a part of the book collection belonging to Count P.A. Valuev, a famous statesman during the reign of Nicholas I and Alexander II. The personal library of Count Valuev is studied as a cultural relic, which is passed down from generation to generation, and is considered as an embodiment of the memory of the family. At the same time, any personal book collection is a productive communicative model of culture, since it reflects the real process of communication in all the variety of its forms and manifestations. Viewed from this perspective, the personal book collection of Count Valuev is a method of intercultural and interethnic interaction, implemented through the construction of a generalized image of the world and culture in the minds of thinking and reflecting individuals engrossed in the reading process. At the same time, the owner of the book collection plays the role of a librarian, who consciously and purposefully selects literature of various genres and thematic spectrum, written in different languages and by various authors in order to satisfy their own aesthetic, professional and cultural interests. The personal library of Count Valuev contains thousands of volumes and chronologically covers the period from the 17th to the 19th centuries with a predominance of books published over the period between 1840 and 1880. The book collection includes publications in Russian, German, English, Italian, Polish, Latvian, Latin and other languages. The core of the collection is made up of books in the languages which Count Valuev was proficient in, namely in Russian, German, French and English. The bulk of books in these languages is of interest from the point of view of the professional tasks in which Minister Valuev took part, namely publications covering the discussion of 'the peasant issue' in European countries, describing the natural resources of various regions, history of countries, religions and philosophical movements, development of various types of industry, legal issues as well as those relating to banking, economics, etc. Despite the sustained thematic palette uniting the entire library of the count, each of the internal sub-collections in foreign languages has its own peculiarity. For example, the specialty of the English sub-collection is its sets of periodicals (illustrated weekly newspapers and journals 'The Punch', 'The Illustrated London News', 'The Graphic', 'The Contemporary Review') and a collection of feature novels (Tauchnitz collection), including literature for children. An overview of the book titles in the personal library of Count Valuev allows us to conclude that the owner followed a thoughtful and pragmatically oriented approach to the acquisition and selection of editions for it.</t>
  </si>
  <si>
    <t>[Novitskaya, I., V] Tomsk State Univ, Dept English Philol, Tomsk, Russia</t>
  </si>
  <si>
    <t>Tomsk State University</t>
  </si>
  <si>
    <t>Novitskaya, IV (corresponding author), Tomsk State Univ, Dept English Philol, Tomsk, Russia.</t>
  </si>
  <si>
    <t>irno2012@yandex.ru</t>
  </si>
  <si>
    <t>Novitskaya, Irina V./O-1404-2014</t>
  </si>
  <si>
    <t>1999-6195</t>
  </si>
  <si>
    <t>2311-3235</t>
  </si>
  <si>
    <t>YAZYK JULT</t>
  </si>
  <si>
    <t>Yazyk Kult.</t>
  </si>
  <si>
    <t>SEP</t>
  </si>
  <si>
    <t>10.17223/19996195/47/3</t>
  </si>
  <si>
    <t>Language &amp; Linguistics</t>
  </si>
  <si>
    <t>KC8FW</t>
  </si>
  <si>
    <t>WOS:000507408400003</t>
  </si>
  <si>
    <t>Lulle, A; Bankovska, A</t>
  </si>
  <si>
    <t>Lulle, Aija; Bankovska, Agnese</t>
  </si>
  <si>
    <t>FATEFUL WELL-BEING: Childhood and Youth Transitions Among Latvian Women in Finland</t>
  </si>
  <si>
    <t>NORDIC JOURNAL OF MIGRATION RESEARCH</t>
  </si>
  <si>
    <t>youth transitions; fateful well-being; narrative analysis; Finland; Latvian child migrants</t>
  </si>
  <si>
    <t>LANGUAGE; CHILDREN</t>
  </si>
  <si>
    <t>In this article we investigate what happens to the children who are brought to a new country along with their parents, and how they, now young adults, narrate the 'self' as a migrant child and adolescent in different temporal and spatial contexts. We draw on five long narrative interviews with young women who were born in Latvia and came to Finland during their childhood. For our analysis of these narratives, we coin a notion of 'fateful well-being'. The research participants' challenges as child migrants, where geographical displacement was compounded by language changes and discontinuities in schooling, as well as ruptures with family members and friends, are revalued and appropriated through the self-development skills of reflexive narration. Within the concept of fateful well-being, youth transitions involve both constrained agency and choices towards well-being. We argue that reconciling difficulties is a vital part of fateful wellbeing.</t>
  </si>
  <si>
    <t>[Lulle, Aija] Loughborough Univ, Loughborough, Leics, England; [Bankovska, Agnese] Univ Helsinki, Helsinki, Finland</t>
  </si>
  <si>
    <t>Loughborough University; University of Helsinki</t>
  </si>
  <si>
    <t>Lulle, A (corresponding author), Loughborough Univ, Loughborough, Leics, England.;Bankovska, A (corresponding author), Univ Helsinki, Helsinki, Finland.</t>
  </si>
  <si>
    <t>a.lulle@lboro.ac.uk; agnese.bankovska@helsinki.fi</t>
  </si>
  <si>
    <t>Lulle, Aija/AAY-4797-2020</t>
  </si>
  <si>
    <t>Lulle, Aija/0000-0002-5386-9493; Bankovska, Agnese/0000-0003-3876-6127</t>
  </si>
  <si>
    <t>Kone; Academy of Finland</t>
  </si>
  <si>
    <t>Kone; Academy of Finland(Research Council of Finland)</t>
  </si>
  <si>
    <t>Kone funded the research 'Families on the Move Across Borders: Children's Perspectives on Migration in Europe' (2012-2014) and the Academy of Finland funded the project 'Inequalities among transnational families in Nordic-Baltic space (TRANSLINES)' (2016-2019).</t>
  </si>
  <si>
    <t>SCIENDO</t>
  </si>
  <si>
    <t>WARSAW</t>
  </si>
  <si>
    <t>DE GRUYTER POLAND SP Z O O, BOGUMILA ZUGA 32A STR, 01-811 WARSAW, POLAND</t>
  </si>
  <si>
    <t>1799-649X</t>
  </si>
  <si>
    <t>NORD J MIGR RES</t>
  </si>
  <si>
    <t>Nord. J. Migr. Res.</t>
  </si>
  <si>
    <t>JUN</t>
  </si>
  <si>
    <t>10.2478/njmr-2019-0012</t>
  </si>
  <si>
    <t>Demography</t>
  </si>
  <si>
    <t>IJ4EI</t>
  </si>
  <si>
    <t>Green Published, Green Accepted, gold</t>
  </si>
  <si>
    <t>WOS:000475856900005</t>
  </si>
  <si>
    <t>Brian, A; De Meester, A; Klavina, A; Irwin, JM; Taunton, S; Pennell, A; Lieberman, LJ</t>
  </si>
  <si>
    <t>Brian, Ali; De Meester, An; Klavina, Aija; Irwin, J. Megan; Taunton, Sally; Pennell, Adam; Lieberman, Lauren J.</t>
  </si>
  <si>
    <t>Exploring Children/Adolescents With Visual Impairments' Physical Literacy: A Preliminary Investigation of Autonomous Motivation</t>
  </si>
  <si>
    <t>JOURNAL OF TEACHING IN PHYSICAL EDUCATION</t>
  </si>
  <si>
    <t>confidence; disability; perceived competence; self-concept</t>
  </si>
  <si>
    <t>SELF-DETERMINATION; CHILDREN; INDIVIDUALS</t>
  </si>
  <si>
    <t>Physical literacy refers to the confidence, competence, motivation, knowledge, and understanding to value and take responsibility for engagement in physical activities throughout the lifespan. Little is known regarding the physical literacy of children/ adolescents with visual impairments (VIs). Purpose: The purpose of this study was to examine predictors of autonomous motivation in children/adolescents with VI (N= 41) from Latvia and the United States. A secondary aim was to explore differential effects of the country regarding all variables of interest. Methods: Within this preliminary investigation, levels of perceived motor competence, competence satisfaction, and autonomous motivation were captured in children/adolescents with VI located in Latvia and the United States. Results: Competence satisfaction and perceived motor competence significantly predicted autonomous motivation regardless of location. Significant differences regarding country occurred for competence satisfaction and autonomous motivation. Discussion/Conclusion: Implications for cultivating physical literacy for children/adolescents with VI involve strategies for physical educators focusing on fostering motivation.</t>
  </si>
  <si>
    <t>[Brian, Ali; Irwin, J. Megan; Taunton, Sally; Pennell, Adam] Univ South Carolina, Columbia, SC 29208 USA; [De Meester, An] Univ Ghent, Ghent, Belgium; [Klavina, Aija] Latvian Acad Sports Educ, Riga, Latvia; [Lieberman, Lauren J.] SUNY Coll Brockport, Brockport, NY 14420 USA</t>
  </si>
  <si>
    <t>University of South Carolina System; University of South Carolina Columbia; Ghent University; State University of New York (SUNY) System; State University of New York (SUNY) Brockport</t>
  </si>
  <si>
    <t>Brian, A (corresponding author), Univ South Carolina, Columbia, SC 29208 USA.</t>
  </si>
  <si>
    <t>brianali@mailbox.sc.edu</t>
  </si>
  <si>
    <t>De Meester, An/H-5410-2019</t>
  </si>
  <si>
    <t>De Meester, An/0000-0003-2270-719X; Klavina, Aija/0000-0003-1959-9941; Pennell, Adam/0000-0003-0876-4972</t>
  </si>
  <si>
    <t>HUMAN KINETICS PUBL INC</t>
  </si>
  <si>
    <t>CHAMPAIGN</t>
  </si>
  <si>
    <t>1607 N MARKET ST, PO BOX 5076, CHAMPAIGN, IL 61820-2200 USA</t>
  </si>
  <si>
    <t>0273-5024</t>
  </si>
  <si>
    <t>1543-2769</t>
  </si>
  <si>
    <t>J TEACH PHYS EDUC</t>
  </si>
  <si>
    <t>J. Teach. Phys. Educ.</t>
  </si>
  <si>
    <t>APR</t>
  </si>
  <si>
    <t>10.1123/jtpe.2018-0194</t>
  </si>
  <si>
    <t>Education &amp; Educational Research; Sport Sciences</t>
  </si>
  <si>
    <t>Science Citation Index Expanded (SCI-EXPANDED); Social Science Citation Index (SSCI)</t>
  </si>
  <si>
    <t>HS1MP</t>
  </si>
  <si>
    <t>WOS:000463626700010</t>
  </si>
  <si>
    <t>Metsvahi, M</t>
  </si>
  <si>
    <t>Metsvahi, Merili</t>
  </si>
  <si>
    <t>Adam Peterson's Political Activity in Livland</t>
  </si>
  <si>
    <t>The aim of this article is to raise the person of Adam Peterson (1838-1918) to a merited place of honour. The importance of his activity in the history of the emergence of the Estonian nationality is underestimated in contemporary historical literature. The article introduces the career and activity of this man who did a great deal to foster the rise in self-awareness of Estonians. Adam Peterson was born as the sixth child in his family on Kipi Farm on the lands of Holstre Manor. His father was a farmer and a member of the United Brethren of the Moravian Church, and served as a churchwarden. Peterson studied at the Pirmastu village school, the Paistu parish school, the Viljandi district school (kreiskool) and the Parnu tertsia school, which he graduated from in 1857 with the rights of a graduate of an 8-grade kreiskool. After leaving school, Peterson worked as a manor administrator at the manor that his uncle Mart Strahlberg had rented in Parnu County until he had a falling out with his uncle. In the early 1860s, he established contact with Krisjanis Valdemars and other figures in the Latvian nationalist political movement. Through Valdemars he also became acquainted with Friedrich Dankmann, an Estonian from St. Petersburg. When he returned to his home neighbourhood in 1863, Peterson set about holding peasant meetings to encourage the local community to rent Holstre crown manor themselves collectively. Possibilities for improving the living conditions of the peasantry in more general terms also emerged as a topic of discussion at these meetings. As a very good orator, Peterson succeeded in convincing his audiences to go along with his ideas. Using a new approach to history, which he disseminated in his speeches and in songs distributed among the people in handbills, he succeeded in getting the peasantry to stand up for their rights more than they had in the past. Adam headed a 15-member delegation that travelled to St. Petersburg in the spring of 1864 to deliver a petition to the tsar at his palace in Tsarskoje Selo. The delegation did not succeed in meeting with the tsar in person. On 25 May, the delegation left the petition in the hands of aide-de-camp Count Keller. At a meeting held at the farm of Koler's father in Lubjasaare in August of 1864, Adam Peterson was assigned to draw up a petition consisting of the clauses that had been jointly adopted at the meeting, to gather the signatures of the representatives of as many communities as possible for the petition, and to assemble a delegation to travel again for an audience with Tsar Alexander II. Regardless of the fact that he was under police surveillance, Adam was up to the task he had undertaken. Overcoming all difficulties, he stepped forward before the tsar at Tsarskoje Selo on 9 November at the head of a delegation consisting of 17 Estonian farmers and handed he tsar salt and bread, the general petition, a summary of that petition, and 95 individual petitions. The Baltic German knighthoods paid him back painfully for his enterprising spirit and courageousness to meet and speak with the tsar in person and to make proposals to the central authorities demanding improvements in the living conditions of the peasantry. He was imprisoned repeatedly and held in jail in very poor conditions. He was released after his own protest declarations or those of his supporters were sent to the Senate. After numerous imprisonments, Adam Peterson fled to Russia in 1871, where he worked as a manor administrator. At the same time, he wrote articles for both Russian and Estonian journalistic press publications. He admittedly succeeded in publishing writings in the Estonian press only until he had a falling out with Carl Robert Jakobson in 1881. Jaan Tonisson wrote to Adam Peterson in Russia in 1899 and told him that only rumours were in circulation in Estonia concerning Peterson's activities. Tonisson urged Peterson to write down his recollections in detail of historical events that he had participated in. A considerable portion of Peterson's written biographical and historical records that are found in the Cultural History Archive are probably the result of Tonisson's request. Peterson returned to his Estonian homeland in 1900, where he lived in reclusion from political life, and died in 1918.</t>
  </si>
  <si>
    <t>[Metsvahi, Merili] Tartu Ulikooli, Eesti &amp; Vordleva, Ulikooli 16, EE-50090 Tartu, Estonia</t>
  </si>
  <si>
    <t>Metsvahi, M (corresponding author), Tartu Ulikooli, Eesti &amp; Vordleva, Ulikooli 16, EE-50090 Tartu, Estonia.</t>
  </si>
  <si>
    <t>merili.metsvahi@ut.ee</t>
  </si>
  <si>
    <t>KC7BV</t>
  </si>
  <si>
    <t>WOS:000507329500003</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</si>
  <si>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</si>
  <si>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</si>
  <si>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</si>
  <si>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</si>
  <si>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</si>
  <si>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</si>
  <si>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</si>
  <si>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</si>
  <si>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</si>
  <si>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</si>
  <si>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</si>
  <si>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1 W STRUVE ST, TARTU, 50091, ESTONIA</t>
  </si>
  <si>
    <t>1406-3859</t>
  </si>
  <si>
    <t>2228-3897</t>
  </si>
  <si>
    <t>AJALOOLINE AJAK</t>
  </si>
  <si>
    <t>Ajalooline Ajak.</t>
  </si>
  <si>
    <t>3-4</t>
  </si>
  <si>
    <t>MA6OZ</t>
  </si>
  <si>
    <t>WOS:000542032500001</t>
  </si>
  <si>
    <t>Curko, B; Kovacevic, A</t>
  </si>
  <si>
    <t>Curko, Bruno; Kovacevic, Antonio</t>
  </si>
  <si>
    <t>EUROPEAN PROJECTS RELATED TO ETHICAL EDUCATION IN PRIMARY AND SECONDARY SCHOOLS</t>
  </si>
  <si>
    <t>METODICKI OGLEDI-METHODICAL REVIEW</t>
  </si>
  <si>
    <t>ethical education; Erasmus+ projects; ethics; formal and non-formal education</t>
  </si>
  <si>
    <t>Through the Erasmus + Program, in KeyActivity 2 - Strategic Partnerships in Education and Training (KA2) - association for promotion o f non-formal education, critical thinking and philosophy in practice Petit Philosophy has implemented or is implementing seven projects closely related to ethical education. The characteristics of these projects are that they are directed to ethical education in kindergartens and primary and secondary schools. Partners of Petit Philosophy in these projects were/are universities, primary and secondary schools, kindergartens, associations and institutions from thirteen countries (Austria, Germany, Slovenia Italy, Spain, Hungary, Bosnia and Herzegovina, Greece, Ireland, the Netherlands, Slovakia, Latvia and Croatia). Project ETHOS: Ethical Education in Primary and Pre-primary Schools for a Sustainable and Dialogic Future is one of the first of these projects. ETHOS was successfully implemented under the Comenius Program from 2012 -2014, and afterwards, projects under the Erasmus+ KA2 followed: ETHIKA - Ethics and Values Education in Schools and Kindergartens (2014-2017), LITTLE - Learning Together to Live Together: Teachers Leading Ethical Education for an Inclusive Society (2016-2019), AVAL - Added Value Learning for Preschool Teachers &amp; Pedagogical Coordinators (2017-2019), COMET - A Community of Ethics Teachers in Europe (2017-2020), Integrating Ethics of Sport in Secondary School Curriculum (2017-2019), BEAGLE - Bioethical Education and Attitude Guidance for Living Environment (2018-2020) and TRACE-Traditional Children's Stories for a Common Future (2018-2020). In this article, we will briefly present the projects' activities, with particular emphasis on materials created for educators, teachers, and students.</t>
  </si>
  <si>
    <t>[Curko, Bruno] Univ Split, Fac Humanities &amp; Social Sci, Split, Croatia; [Kovacevic, Antonio] Assoc Petit Philosophy, Zadar, Croatia</t>
  </si>
  <si>
    <t>University of Split</t>
  </si>
  <si>
    <t>Curko, B (corresponding author), Univ Split, Fac Humanities &amp; Social Sci, Split, Croatia.</t>
  </si>
  <si>
    <t>bcurko@ffst.hr; antonio.kovacevic@live.com</t>
  </si>
  <si>
    <t>CROATIAN PHILOSOPHICAL SOC</t>
  </si>
  <si>
    <t>ZAGREB</t>
  </si>
  <si>
    <t>I LUCICA 3, ZAGREB, 10000, CROATIA</t>
  </si>
  <si>
    <t>0353-765X</t>
  </si>
  <si>
    <t>1848-2325</t>
  </si>
  <si>
    <t>METOD OGL</t>
  </si>
  <si>
    <t>Metod. Ogl.</t>
  </si>
  <si>
    <t>VI7HZ</t>
  </si>
  <si>
    <t>WOS:000511340500007</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</si>
  <si>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</si>
  <si>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</si>
  <si>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</si>
  <si>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</si>
  <si>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</si>
  <si>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</si>
  <si>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</si>
  <si>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</si>
  <si>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</si>
  <si>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Silova, I; Palandjian, G</t>
  </si>
  <si>
    <t>Silova, Iveta; Palandjian, Garine</t>
  </si>
  <si>
    <t>Soviet empire, Childhood, and Education</t>
  </si>
  <si>
    <t>REVISTA ESPANOLA DE EDUCACION COMPARADA</t>
  </si>
  <si>
    <t>soviet education; Soviet empire; childhood; comparative education</t>
  </si>
  <si>
    <t>POLITICS; NATION; UNION</t>
  </si>
  <si>
    <t>Children constituted a key element of the Soviet empire-building project, reconfiguring childhoods and refashioning the colonial space itself. Children of different ethnicities across the territories of the Soviet republics were to be united by the Russian language and a sense of Soviet patriotism, reflected in such political slogans as friendship of all people, interethnic equalisation, and internationalism. Education curriculum and activities were utilised to facilitate social and cultural merging of all ethnic groups on the basis of the Soviet Russian language and culture. At the same time, the Soviet empire advanced the idea of unity in diversity, allowing national minorities the right to self-determination and some political autonomy within a socialist context. Drawing on post-colonial theory and critical geography studies, this article looks at how early literacy textbooks were used to shape Soviet childhood by regulating children's minds, bodies, habits, as well as locating them in the empire's space and time. The article provides a brief historical context of the Soviet empire-building project, followed by a cross-national analysis of early literacy textbooks published in Russia, Armenia, Latvia, and Ukraine. Our goal is to highlight the continuities, contradictions, and ruptures in the vision of the Soviet childhood - and the Soviet future more broadly - as it travelled from the empire's centre (Moscow) to its geographically diverse peripheries (Armenia, Latvia, and Ukraine).</t>
  </si>
  <si>
    <t>[Silova, Iveta] Arizona State Univ, Ctr Adv Studies Global Educ, Mary Lou Fulton Teachers Coll, Tempe, AZ 85287 USA; [Palandjian, Garine] Arizona State Univ, Educ Policy &amp; Evaluat, Mary Lou Fulton Teachers Coll, Tempe, AZ 85287 USA; [Palandjian, Garine] Amer Univ, Washington, DC 20016 USA</t>
  </si>
  <si>
    <t>Arizona State University; Arizona State University-Tempe; Arizona State University; Arizona State University-Tempe; American University</t>
  </si>
  <si>
    <t>Silova, I (corresponding author), Arizona State Univ, Ctr Adv Studies Global Educ, Mary Lou Fulton Teachers Coll, Tempe, AZ 85287 USA.</t>
  </si>
  <si>
    <t>Iveta.Silova@asu.edu; gpalandjian@asu.edu</t>
  </si>
  <si>
    <t>Silova, Iveta/0000-0002-8897-8016</t>
  </si>
  <si>
    <t>UNIV NACIONAL EDUCACION DISTANCIA</t>
  </si>
  <si>
    <t>PO SENDA REY,BRAVO MURILLO 38, MADRID, 7-28040, SPAIN</t>
  </si>
  <si>
    <t>1137-8654</t>
  </si>
  <si>
    <t>2174-5382</t>
  </si>
  <si>
    <t>REV ESP EDUC COMP</t>
  </si>
  <si>
    <t>Rev. Esp. Educ. Comp.</t>
  </si>
  <si>
    <t>JAN-JUN</t>
  </si>
  <si>
    <t>10.5944/reec.31.2018.21592</t>
  </si>
  <si>
    <t>GL9HB</t>
  </si>
  <si>
    <t>WOS:000437542900008</t>
  </si>
  <si>
    <t>Serdjukova, J; Ekimane, L; Valeinis, J; Skilters, J; Krumina, G</t>
  </si>
  <si>
    <t>Serdjukova, Jelena; Ekimane, Lasma; Valeinis, Janis; Skilters, Jurgis; Krumina, Gunta</t>
  </si>
  <si>
    <t>How strong and weak readers perform on the Developmental Eye Movement test (DEM): norms for Latvian school-aged children</t>
  </si>
  <si>
    <t>READING AND WRITING</t>
  </si>
  <si>
    <t>School-aged children; Development Eye Movement test; Reading rate</t>
  </si>
  <si>
    <t>VISUAL-SEARCH; READING TEST; DYSLEXIA; ATTENTION; PATTERNS</t>
  </si>
  <si>
    <t>The aim of our study was to determine DEM test performance norms for school-aged children in Latvia, assess how DEM test results correlate with children's reading rates, compare test performance between strong and weak readers. A modified DEM test and a newly developed reading test were administered to 1487 children during a screening survey. Our study provides norms for adjusted DEM scores for children from 7 to 18 years of age. A high correlation exists between a child's reading rate and her DEM speed scores for both parts of the test. Weak readers performed significantly more slowly on the DEM test than strong readers. Overall, 6 % of the subject population scored 1 standard deviation below the mean value on both the DEM and reading tests. We conclude that these individuals may be at a higher risk for developing reading impairments.</t>
  </si>
  <si>
    <t>[Serdjukova, Jelena; Ekimane, Lasma; Krumina, Gunta] Nat Sci Acad Ctr, Dept Optometry &amp; Vis Sci, Jelgavas Str, LV-1004 Riga, Latvia; [Valeinis, Janis] Fac Math &amp; Phys, Dept Math, Zellu St 25, LV-1002 Riga, Latvia; [Skilters, Jurgis] Ctr Cognit Sci &amp; Semant, Dept Commun Sci, Lomonosova St 1A, LV-1019 Riga, Latvia</t>
  </si>
  <si>
    <t>Serdjukova, J (corresponding author), Nat Sci Acad Ctr, Dept Optometry &amp; Vis Sci, Jelgavas Str, LV-1004 Riga, Latvia.</t>
  </si>
  <si>
    <t>jelenajakovleva87@gmail.com</t>
  </si>
  <si>
    <t>Krumina, Gunta/AAB-9921-2021; Valeinis, Janis/ABD-6270-2021; Krumina, Gunta/AAC-2427-2021</t>
  </si>
  <si>
    <t>Krumina, Gunta/0000-0002-5726-3819; Valeinis, Janis/0000-0003-0989-0444</t>
  </si>
  <si>
    <t>ERDF [2011/0004/2DP/2.1.1.1.0/10/APIA/VIAA/027]</t>
  </si>
  <si>
    <t>ERDF(European Union (EU))</t>
  </si>
  <si>
    <t>The work represented in this article is a part of a large research project (The study of vision and visual perception disorders in school-age children: development of diagnostic methods'', Department of Optometry and Vision science, Latvia) including a representative screening survey for school-age children (project and all authors are supported by ERDF No. 2011/0004/2DP/2.1.1.1.0/10/APIA/VIAA/027).</t>
  </si>
  <si>
    <t>0922-4777</t>
  </si>
  <si>
    <t>1573-0905</t>
  </si>
  <si>
    <t>READ WRIT</t>
  </si>
  <si>
    <t>Read. Writ.</t>
  </si>
  <si>
    <t>FEB</t>
  </si>
  <si>
    <t>10.1007/s11145-016-9671-7</t>
  </si>
  <si>
    <t>Education &amp; Educational Research; Psychology, Educational</t>
  </si>
  <si>
    <t>Education &amp; Educational Research; Psychology</t>
  </si>
  <si>
    <t>EL1ED</t>
  </si>
  <si>
    <t>WOS:000394362400001</t>
  </si>
  <si>
    <t>Schulze, JL</t>
  </si>
  <si>
    <t>Schulze, Jennie L.</t>
  </si>
  <si>
    <t>Does Russia Matter? European Institutions, Strategic Framing, and the Case of Stateless Children in Estonia and Latvia</t>
  </si>
  <si>
    <t>PROBLEMS OF POST-COMMUNISM</t>
  </si>
  <si>
    <t>INTEGRATION; ETHNICITY; IDENTITY; POLITICS</t>
  </si>
  <si>
    <t>Through an analysis of parliamentary debates concerning naturalization procedures for stateless children in Estonia and Latvia from independence through 2015, this article explores how Russia has influenced policymaking toward Russian-speakers. By shifting the focus from policy outcomes to the policymaking process, operationalizing policymakers as their own field of contestation within the quadratic nexus framework, and treating external pressures as strategic opportunities for domestic policymakers, I find that Russia has been utilized as both a motor and a brake on reform in these cases. Nationalizers in both states have used Russia's activism to discredit European recommendations and to deflect responsibility for Russian-speakers, explaining the delays, controversies and suboptimal outcomes surrounding the passage of simplified procedures in 1998, despite the use of EU conditionality. While Russia's kin-state activism has been used primarily to justify exclusionary preferences in post-accession Latvia, it has been harnessed as a motor for reform in Estonia, contributing to the passage of an amendment granting citizenship to stateless children at birth in 2015.</t>
  </si>
  <si>
    <t>[Schulze, Jennie L.] Duquesne Univ, Dept Polit Sci, Coll Hall 507, Pittsburgh, PA 15282 USA</t>
  </si>
  <si>
    <t>Duquesne University</t>
  </si>
  <si>
    <t>Schulze, JL (corresponding author), Duquesne Univ, Dept Polit Sci, Coll Hall 507, Pittsburgh, PA 15282 USA.</t>
  </si>
  <si>
    <t>schulzej@duq.edu</t>
  </si>
  <si>
    <t>Association for the Advancement of Baltic Studies Emerging Scholars Grant; Severino A. Russo Endowed Faculty Development Award, Duquesne University</t>
  </si>
  <si>
    <t>Research for this article was made possible by generous support provided by an Association for the Advancement of Baltic Studies Emerging Scholars Grant and the Severino A. Russo Endowed Faculty Development Award, Duquesne University.</t>
  </si>
  <si>
    <t>1075-8216</t>
  </si>
  <si>
    <t>1557-783X</t>
  </si>
  <si>
    <t>PROBL POST-COMMUNISM</t>
  </si>
  <si>
    <t>Probl. Post-Communism</t>
  </si>
  <si>
    <t>10.1080/10758216.2016.1239541</t>
  </si>
  <si>
    <t>Political Science</t>
  </si>
  <si>
    <t>Government &amp; Law</t>
  </si>
  <si>
    <t>FN0OA</t>
  </si>
  <si>
    <t>WOS:000415676500005</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</si>
  <si>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</si>
  <si>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</si>
  <si>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</si>
  <si>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</si>
  <si>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</si>
  <si>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</si>
  <si>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</si>
  <si>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</si>
  <si>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</si>
  <si>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</si>
  <si>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</si>
  <si>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Pedersen, Trine Pagh/0000-0003-4622-6534; Rasmussen, Mette/0000-0002-6276-7341</t>
  </si>
  <si>
    <t>PUBLIC LIBRARY SCIENCE</t>
  </si>
  <si>
    <t>SAN FRANCISCO</t>
  </si>
  <si>
    <t>1160 BATTERY STREET, STE 100, SAN FRANCISCO, CA 94111 USA</t>
  </si>
  <si>
    <t>1932-6203</t>
  </si>
  <si>
    <t>PLoS One</t>
  </si>
  <si>
    <t>MAR 30</t>
  </si>
  <si>
    <t>e0151052</t>
  </si>
  <si>
    <t>10.1371/journal.pone.0151052</t>
  </si>
  <si>
    <t>Multidisciplinary Sciences</t>
  </si>
  <si>
    <t>Science &amp; Technology - Other Topics</t>
  </si>
  <si>
    <t>DH9LB</t>
  </si>
  <si>
    <t>Green Published, Green Submitted, gold</t>
  </si>
  <si>
    <t>WOS:000373116500014</t>
  </si>
  <si>
    <t>Kramina, S; Kevere, L; Bezborodovs, N; Purvina, S; Rozentals, G; Strautmanis, J; Viksna, Z</t>
  </si>
  <si>
    <t>Kramina, Sandra; Kevere, Laura; Bezborodovs, Nikita; Purvina, Santa; Rozentals, Guntis; Strautmanis, Jurgis; Viksna, Zane</t>
  </si>
  <si>
    <t>Acute psychosis due to non-paraneoplastic anti-NMDA-receptor encephalitis in a teenage girl: Case report</t>
  </si>
  <si>
    <t>PSYCH JOURNAL</t>
  </si>
  <si>
    <t>acute psychosis; anti-N-methyl-D-aspartate receptor (anti-NMDAR); non-paraneoplastic encephalitis</t>
  </si>
  <si>
    <t>OVARIAN TERATOMA; CASE SERIES; DIAGNOSIS; ANTIBODIES</t>
  </si>
  <si>
    <t>Anti-N-methyl-D-aspartate receptor (NMDAR) encephalitis is a disease occurring when antibodies produced by the body's own immune system attack NMDA-type glutamate receptors in the brain. Most anti-NMDAR encephalitis cases are associated with paraneoplastic syndrome. We analyze the case of a 15-year-old girl who was hospitalized in a child psychiatry clinic in Riga, Latvia, with de novo acute polymorphic psychotic disorder gradually progressing to a catatonic state. The patient received antipsychotic and electroconvulsive therapy with no beneficial effect. The council of doctors discussed differential diagnoses of schizophrenia-induced catatonia and the autoimmune limbic encephalitis-induced catatonic condition. When the diagnosis of anti-NMDAR autoimmune encephalitis was finally confirmed by repeated immunological assays (specific immunoglobulin [Ig] G and IgM in her blood serum and cerebrospinal fluid), and a paraneoplastic process was ruled out, she was started on immunomodulating therapy (methylprednisolone, Ig, plasmapheresis, rituximab), which changed the course of her disease. On immunomodulating treatment, her physical and mental health have gradually improved to almost complete reconvalescence. Psychiatrists should consider anti-NMDAR encephalitis as a differential diagnosis in first-episode psychosis patients presenting with disorientation, disturbed consciousness, pronounced cognitive deficits, movement disorder, dysautonomia, or rapid deterioration, and test for specific IgG NR1 autoantibodies, even if there are no specific findings on routine neuroimaging, electroencephalography (EEG), or cerebrospinal fluid tests.</t>
  </si>
  <si>
    <t>[Kramina, Sandra] Riga Stradins Univ, Riga, Latvia; [Kevere, Laura; Bezborodovs, Nikita] Childrens Clin Univ Hosp, Child Psychiat Clin, Juglas Str 20, LV-1079 Riga, Latvia; [Purvina, Santa] Riga Stradins Univ, Dept Internal Dis, Riga, Latvia; [Rozentals, Guntis; Strautmanis, Jurgis; Viksna, Zane] Childrens Clin Univ Hosp, Child Neurol &amp; Neurosurg Clin, Riga, Latvia</t>
  </si>
  <si>
    <t>Riga Stradins University; Riga Stradins University</t>
  </si>
  <si>
    <t>Kevere, L (corresponding author), Childrens Clin Univ Hosp, Child Psychiat Clin, Juglas Str 20, LV-1079 Riga, Latvia.</t>
  </si>
  <si>
    <t>kevere@gmail.com</t>
  </si>
  <si>
    <t>Bezborodovs, Nikita/U-4439-2018</t>
  </si>
  <si>
    <t>Bezborodovs, Nikita/0000-0002-7331-943X; Purvina, Santa/0000-0002-4934-3106</t>
  </si>
  <si>
    <t>2046-0252</t>
  </si>
  <si>
    <t>2046-0260</t>
  </si>
  <si>
    <t>PSYCH J</t>
  </si>
  <si>
    <t>PsyCh J.</t>
  </si>
  <si>
    <t>DEC</t>
  </si>
  <si>
    <t>10.1002/pchj.121</t>
  </si>
  <si>
    <t>Psychology, Multidisciplinary</t>
  </si>
  <si>
    <t>Psychology</t>
  </si>
  <si>
    <t>V16LN</t>
  </si>
  <si>
    <t>WOS:000214617800007</t>
  </si>
  <si>
    <t>Saluvere, T</t>
  </si>
  <si>
    <t>Saluvere, Tiina</t>
  </si>
  <si>
    <t>A Peculiar Correspondence</t>
  </si>
  <si>
    <t>The correspondence between Helmi Maelo (1898-1978) and Ulo Koit (1925-1996) is deposited in the Helmi and Bernhard Math) collections at the Estonian Cultural History Archives (EKLA, collection 226, m. 17:15 (Maelo to Koit) and EKLA, collection 226, m 24:11 (Koit to Melo)). Their correspondence began in 1956, meaning practically immediately after contacts became possible between Soviet Estonia and the world abroad after the CPSU 20th Congress, which is surprising since the persons involved were not at all so close to each other to restore contact at the first opportunity. Helmi Maelo was a nationalist with conservative views who had been active primarily in the field of journalism in the Republic of Estonia, editing several women's and children's periodicals. She had also started her work in fictional literature. She was active in the temperance movement and supported other idealistic undertakings. She had escaped to Germany with her family in 1944 and from there onward to Sweden. She earned a living in Sweden as an office clerk at a publishing house, directing most of her energy to her own literary activity. Maelo has penned over ten novels, a number of stories for young people, several works of memoirs and numerous brochures on temperance and education. It was at her initiative that Mothers' Day started being observed in Estonia beginning in 1923. Ulo Koit, who was born in the Republic of Estonia, was evacuated at the age of 16 with his mother to the rear area in the Soviet Union when the war broke out. There he studied at courses for Party employees and began his career as a KGB agent after the war upon returning to Estonia, and later as a confidant while working at the same time as the editor of the Valgamaalane newspaper (1944-1950). He served as deputy chairman of the Estonian SSR Television and Radio Committee (1950-1975). His dead body was found in September of 1996 in the Lielupe River in Latvia and to this day it is not known if it was an accident, suicide or murder. Their correspondence began when Maelo wrote to Koit's mother, whom she knew from the period of Estonian independence. Since the latter had died during the war, her son answered the letter. The correspondence continued until Helmi Maelo's death and later continued to a lesser extent between Ulo Koit and Bernhard Maelo. They exchanged information about cultural events and their personal lives, but also about politics. The correspondence gave Maelo an overview of life in her occupied homeland. Koit, on the other hand, acquired information about the moods and fears of expatriate circles and helped him gain contacts among expatriate Estonians abroad. This could help readers of the publication to understand those barriers that had arisen between Estonians in the homeland and expatriate Estonians abroad during the post-war decades, to see the different ways that contacts were established but also to see the hidden reefs in this intercommunication.</t>
  </si>
  <si>
    <t>281EN</t>
  </si>
  <si>
    <t>WOS:000329082900009</t>
  </si>
  <si>
    <t>Collinson, V; Kozina, E; Lin, YHK; Ling, L; Matheson, I; Newcombe, L; Zogla, I</t>
  </si>
  <si>
    <t>Collinson, Vivienne; Kozina, Ekaterina; Lin, Yu-Hao Kate; Ling, Lorraine; Matheson, Ian; Newcombe, Liz; Zogla, Irena</t>
  </si>
  <si>
    <t>Professional development for teachers: a world of change</t>
  </si>
  <si>
    <t>EUROPEAN JOURNAL OF TEACHER EDUCATION</t>
  </si>
  <si>
    <t>professional development; educational policy; educational practices</t>
  </si>
  <si>
    <t>As the industrialised world shifted to an interdependent and global society, formal schooling was quickly recognised as a major factor in achieving a knowledge society of lifelong learners capable of transforming and revitalising organisations. Teachers were encouraged to engage in learning together to improve teaching and, by extension, improve learning for the children in their care. This article identifies three emerging trends intended to broaden teachers' learning and enhance their practices through continuous professional development: glocalisation, mentoring, and re-thinking teacher evaluation. The body of the article indicates how these three trends are unfolding in Australia, England, Latvia, the Republic of Ireland, Scotland, Taiwan, and the USA. However, teachers cannot bring about necessary changes without organisational and systemic change; namely, collaboration with governmental agencies and other institutions. The authors suggest that transforming schooling in the twenty-first century depends on education policies being supported by expanded teacher participation in education policy-making, more coherent governmental policies across agencies, and collaborative, differentiated models for career-long continuing professional development.</t>
  </si>
  <si>
    <t>[Collinson, Vivienne] Michigan State Univ, E Lansing, MI 48824 USA; [Kozina, Ekaterina] Univ Dublin Trinity Coll, Dublin 2, Ireland; [Ling, Lorraine] La Trobe Univ, Bundoora, Vic 3086, Australia; [Newcombe, Liz] Wolverhampton Univ, Wolverhampton, W Midlands, England; [Zogla, Irena] Latvian State Univ, LV-1063 Riga, Latvia</t>
  </si>
  <si>
    <t>Michigan State University; Trinity College Dublin; La Trobe University; University of Wolverhampton; University of Latvia</t>
  </si>
  <si>
    <t>Collinson, V (corresponding author), Michigan State Univ, Grosse Pointe Pk, E Lansing, MI 48824 USA.</t>
  </si>
  <si>
    <t>vrcollinson@yahoo.com</t>
  </si>
  <si>
    <t>Gerhards, Guntis/D-5197-2009</t>
  </si>
  <si>
    <t>Ling, Lorraine/0000-0003-1291-3088</t>
  </si>
  <si>
    <t>4 PARK SQUARE, MILTON PARK, ABINGDON OX14 4RN, OXFORDSHIRE, ENGLAND</t>
  </si>
  <si>
    <t>0261-9768</t>
  </si>
  <si>
    <t>EUR J TEACH EDUC</t>
  </si>
  <si>
    <t>Eur. J. Teach. Educ.</t>
  </si>
  <si>
    <t>PII 908182833</t>
  </si>
  <si>
    <t>10.1080/02619760802553022</t>
  </si>
  <si>
    <t>399GL</t>
  </si>
  <si>
    <t>WOS:000262788300002</t>
  </si>
  <si>
    <t>Rukriglovà, D</t>
  </si>
  <si>
    <t>Rukriglova, Dita</t>
  </si>
  <si>
    <t>The nature of Levinas Judaism</t>
  </si>
  <si>
    <t>FILOZOFIA</t>
  </si>
  <si>
    <t>Czech</t>
  </si>
  <si>
    <t>Levinas; Judaismus; Bible; Talmud</t>
  </si>
  <si>
    <t>The paper focuses on two faces of Levinas' Judaism. First, the author mentions Levinas' significant biographic moments to suggest how rich and deep were the sources that influenced him from his early childhood: Latvian Judaism represented especially by the gaon of Vilno and the so called Musar movement, Russian secondary school, university education in France and Germany, tragedy of shoa and importance of Alliance Israelite Universelle. Next, the author analyses traditional and extra-traditional aspects of Levinas' thought. She concludes that Levinas' Judaism conserves the traditional (actual and modern, nevertheless) reading of Bible as well as Talmud, while adopting the Greek methods of approaching philosophical texts. Theses multiple aspects of Levinas' Judaism do not simply stand in juxtaposition, but make an original synthesis.</t>
  </si>
  <si>
    <t>FF UK, Ustav Filosofie Relig, Prague 11638 1, Czech Republic</t>
  </si>
  <si>
    <t>Charles University Prague</t>
  </si>
  <si>
    <t>Rukriglovà, D (corresponding author), FF UK, Ustav Filosofie Relig, Nam Jana Palacha 2, Prague 11638 1, Czech Republic.</t>
  </si>
  <si>
    <t>BRATISLAVA 1</t>
  </si>
  <si>
    <t>KLEMENSOVA 19, 813 64 BRATISLAVA 1, SLOVAKIA</t>
  </si>
  <si>
    <t>0046-385X</t>
  </si>
  <si>
    <t>Filozofia</t>
  </si>
  <si>
    <t>Philosophy</t>
  </si>
  <si>
    <t>100LW</t>
  </si>
  <si>
    <t>WOS:000241671600002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</si>
</sst>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25</v>
      </c>
      <c r="AH2">
        <v>3</v>
      </c>
      <c r="AI2">
        <v>3</v>
      </c>
      <c r="AJ2">
        <v>6</v>
      </c>
      <c r="AK2">
        <v>6</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HYPERLINK("http://dx.doi.org/10.1002/car.2821","http://dx.doi.org/10.1002/car.2821")</f>
        <v>http://dx.doi.org/10.1002/car.2821</v>
      </c>
      <c r="BG2" t="s">
        <v>74</v>
      </c>
      <c r="BH2" t="s">
        <v>98</v>
      </c>
      <c r="BI2">
        <v>10</v>
      </c>
      <c r="BJ2" t="s">
        <v>99</v>
      </c>
      <c r="BK2" t="s">
        <v>100</v>
      </c>
      <c r="BL2" t="s">
        <v>99</v>
      </c>
      <c r="BM2" t="s">
        <v>101</v>
      </c>
      <c r="BN2" t="s">
        <v>74</v>
      </c>
      <c r="BO2" t="s">
        <v>74</v>
      </c>
      <c r="BP2" t="s">
        <v>74</v>
      </c>
      <c r="BQ2" t="s">
        <v>74</v>
      </c>
      <c r="BR2" t="s">
        <v>102</v>
      </c>
      <c r="BS2" t="s">
        <v>103</v>
      </c>
      <c r="BT2" t="str">
        <f>HYPERLINK("https%3A%2F%2Fwww.webofscience.com%2Fwos%2Fwoscc%2Ffull-record%2FWOS:000942713300001","View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110</v>
      </c>
      <c r="V3" t="s">
        <v>111</v>
      </c>
      <c r="W3" t="s">
        <v>112</v>
      </c>
      <c r="X3" t="s">
        <v>113</v>
      </c>
      <c r="Y3" t="s">
        <v>114</v>
      </c>
      <c r="Z3" t="s">
        <v>74</v>
      </c>
      <c r="AA3" t="s">
        <v>74</v>
      </c>
      <c r="AB3" t="s">
        <v>74</v>
      </c>
      <c r="AC3" t="s">
        <v>74</v>
      </c>
      <c r="AD3" t="s">
        <v>74</v>
      </c>
      <c r="AE3" t="s">
        <v>74</v>
      </c>
      <c r="AF3" t="s">
        <v>74</v>
      </c>
      <c r="AG3">
        <v>27</v>
      </c>
      <c r="AH3">
        <v>0</v>
      </c>
      <c r="AI3">
        <v>0</v>
      </c>
      <c r="AJ3">
        <v>0</v>
      </c>
      <c r="AK3">
        <v>0</v>
      </c>
      <c r="AL3" t="s">
        <v>115</v>
      </c>
      <c r="AM3" t="s">
        <v>116</v>
      </c>
      <c r="AN3" t="s">
        <v>117</v>
      </c>
      <c r="AO3" t="s">
        <v>118</v>
      </c>
      <c r="AP3" t="s">
        <v>119</v>
      </c>
      <c r="AQ3" t="s">
        <v>74</v>
      </c>
      <c r="AR3" t="s">
        <v>107</v>
      </c>
      <c r="AS3" t="s">
        <v>120</v>
      </c>
      <c r="AT3" t="s">
        <v>74</v>
      </c>
      <c r="AU3">
        <v>2023</v>
      </c>
      <c r="AV3">
        <v>37</v>
      </c>
      <c r="AW3">
        <v>2</v>
      </c>
      <c r="AX3" t="s">
        <v>74</v>
      </c>
      <c r="AY3" t="s">
        <v>74</v>
      </c>
      <c r="AZ3" t="s">
        <v>74</v>
      </c>
      <c r="BA3" t="s">
        <v>74</v>
      </c>
      <c r="BB3">
        <v>15</v>
      </c>
      <c r="BC3">
        <v>20</v>
      </c>
      <c r="BD3" t="s">
        <v>74</v>
      </c>
      <c r="BE3" t="s">
        <v>74</v>
      </c>
      <c r="BF3" t="s">
        <v>74</v>
      </c>
      <c r="BG3" t="s">
        <v>74</v>
      </c>
      <c r="BH3" t="s">
        <v>74</v>
      </c>
      <c r="BI3">
        <v>6</v>
      </c>
      <c r="BJ3" t="s">
        <v>121</v>
      </c>
      <c r="BK3" t="s">
        <v>122</v>
      </c>
      <c r="BL3" t="s">
        <v>121</v>
      </c>
      <c r="BM3" t="s">
        <v>123</v>
      </c>
      <c r="BN3" t="s">
        <v>74</v>
      </c>
      <c r="BO3" t="s">
        <v>74</v>
      </c>
      <c r="BP3" t="s">
        <v>74</v>
      </c>
      <c r="BQ3" t="s">
        <v>74</v>
      </c>
      <c r="BR3" t="s">
        <v>102</v>
      </c>
      <c r="BS3" t="s">
        <v>124</v>
      </c>
      <c r="BT3" t="str">
        <f>HYPERLINK("https%3A%2F%2Fwww.webofscience.com%2Fwos%2Fwoscc%2Ffull-record%2FWOS:001021924600002","View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74</v>
      </c>
      <c r="V4" t="s">
        <v>130</v>
      </c>
      <c r="W4" t="s">
        <v>131</v>
      </c>
      <c r="X4" t="s">
        <v>132</v>
      </c>
      <c r="Y4" t="s">
        <v>133</v>
      </c>
      <c r="Z4" t="s">
        <v>134</v>
      </c>
      <c r="AA4" t="s">
        <v>135</v>
      </c>
      <c r="AB4" t="s">
        <v>136</v>
      </c>
      <c r="AC4" t="s">
        <v>137</v>
      </c>
      <c r="AD4" t="s">
        <v>138</v>
      </c>
      <c r="AE4" t="s">
        <v>139</v>
      </c>
      <c r="AF4" t="s">
        <v>74</v>
      </c>
      <c r="AG4">
        <v>29</v>
      </c>
      <c r="AH4">
        <v>0</v>
      </c>
      <c r="AI4">
        <v>0</v>
      </c>
      <c r="AJ4">
        <v>1</v>
      </c>
      <c r="AK4">
        <v>4</v>
      </c>
      <c r="AL4" t="s">
        <v>140</v>
      </c>
      <c r="AM4" t="s">
        <v>141</v>
      </c>
      <c r="AN4" t="s">
        <v>142</v>
      </c>
      <c r="AO4" t="s">
        <v>143</v>
      </c>
      <c r="AP4" t="s">
        <v>144</v>
      </c>
      <c r="AQ4" t="s">
        <v>74</v>
      </c>
      <c r="AR4" t="s">
        <v>145</v>
      </c>
      <c r="AS4" t="s">
        <v>146</v>
      </c>
      <c r="AT4" t="s">
        <v>147</v>
      </c>
      <c r="AU4">
        <v>2022</v>
      </c>
      <c r="AV4" t="s">
        <v>74</v>
      </c>
      <c r="AW4" t="s">
        <v>74</v>
      </c>
      <c r="AX4" t="s">
        <v>74</v>
      </c>
      <c r="AY4" t="s">
        <v>74</v>
      </c>
      <c r="AZ4" t="s">
        <v>74</v>
      </c>
      <c r="BA4" t="s">
        <v>74</v>
      </c>
      <c r="BB4" t="s">
        <v>74</v>
      </c>
      <c r="BC4" t="s">
        <v>74</v>
      </c>
      <c r="BD4" t="s">
        <v>74</v>
      </c>
      <c r="BE4" t="s">
        <v>148</v>
      </c>
      <c r="BF4" t="str">
        <f>HYPERLINK("http://dx.doi.org/10.1080/00309230.2022.2145907","http://dx.doi.org/10.1080/00309230.2022.2145907")</f>
        <v>http://dx.doi.org/10.1080/00309230.2022.2145907</v>
      </c>
      <c r="BG4" t="s">
        <v>74</v>
      </c>
      <c r="BH4" t="s">
        <v>149</v>
      </c>
      <c r="BI4">
        <v>15</v>
      </c>
      <c r="BJ4" t="s">
        <v>150</v>
      </c>
      <c r="BK4" t="s">
        <v>100</v>
      </c>
      <c r="BL4" t="s">
        <v>151</v>
      </c>
      <c r="BM4" t="s">
        <v>152</v>
      </c>
      <c r="BN4" t="s">
        <v>74</v>
      </c>
      <c r="BO4" t="s">
        <v>74</v>
      </c>
      <c r="BP4" t="s">
        <v>74</v>
      </c>
      <c r="BQ4" t="s">
        <v>74</v>
      </c>
      <c r="BR4" t="s">
        <v>102</v>
      </c>
      <c r="BS4" t="s">
        <v>153</v>
      </c>
      <c r="BT4" t="str">
        <f>HYPERLINK("https%3A%2F%2Fwww.webofscience.com%2Fwos%2Fwoscc%2Ffull-record%2FWOS:000893424300001","View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158</v>
      </c>
      <c r="N5" t="s">
        <v>108</v>
      </c>
      <c r="O5" t="s">
        <v>74</v>
      </c>
      <c r="P5" t="s">
        <v>74</v>
      </c>
      <c r="Q5" t="s">
        <v>74</v>
      </c>
      <c r="R5" t="s">
        <v>74</v>
      </c>
      <c r="S5" t="s">
        <v>74</v>
      </c>
      <c r="T5" t="s">
        <v>159</v>
      </c>
      <c r="U5" t="s">
        <v>74</v>
      </c>
      <c r="V5" t="s">
        <v>160</v>
      </c>
      <c r="W5" t="s">
        <v>161</v>
      </c>
      <c r="X5" t="s">
        <v>162</v>
      </c>
      <c r="Y5" t="s">
        <v>163</v>
      </c>
      <c r="Z5" t="s">
        <v>164</v>
      </c>
      <c r="AA5" t="s">
        <v>74</v>
      </c>
      <c r="AB5" t="s">
        <v>74</v>
      </c>
      <c r="AC5" t="s">
        <v>74</v>
      </c>
      <c r="AD5" t="s">
        <v>74</v>
      </c>
      <c r="AE5" t="s">
        <v>74</v>
      </c>
      <c r="AF5" t="s">
        <v>74</v>
      </c>
      <c r="AG5">
        <v>81</v>
      </c>
      <c r="AH5">
        <v>0</v>
      </c>
      <c r="AI5">
        <v>0</v>
      </c>
      <c r="AJ5">
        <v>0</v>
      </c>
      <c r="AK5">
        <v>1</v>
      </c>
      <c r="AL5" t="s">
        <v>165</v>
      </c>
      <c r="AM5" t="s">
        <v>166</v>
      </c>
      <c r="AN5" t="s">
        <v>167</v>
      </c>
      <c r="AO5" t="s">
        <v>168</v>
      </c>
      <c r="AP5" t="s">
        <v>169</v>
      </c>
      <c r="AQ5" t="s">
        <v>74</v>
      </c>
      <c r="AR5" t="s">
        <v>170</v>
      </c>
      <c r="AS5" t="s">
        <v>171</v>
      </c>
      <c r="AT5" t="s">
        <v>172</v>
      </c>
      <c r="AU5">
        <v>2022</v>
      </c>
      <c r="AV5">
        <v>29</v>
      </c>
      <c r="AW5" t="s">
        <v>74</v>
      </c>
      <c r="AX5" t="s">
        <v>74</v>
      </c>
      <c r="AY5" t="s">
        <v>74</v>
      </c>
      <c r="AZ5" t="s">
        <v>74</v>
      </c>
      <c r="BA5" t="s">
        <v>74</v>
      </c>
      <c r="BB5">
        <v>68</v>
      </c>
      <c r="BC5">
        <v>87</v>
      </c>
      <c r="BD5" t="s">
        <v>74</v>
      </c>
      <c r="BE5" t="s">
        <v>173</v>
      </c>
      <c r="BF5" t="str">
        <f>HYPERLINK("http://dx.doi.org/10.17223/23062061/29/5","http://dx.doi.org/10.17223/23062061/29/5")</f>
        <v>http://dx.doi.org/10.17223/23062061/29/5</v>
      </c>
      <c r="BG5" t="s">
        <v>74</v>
      </c>
      <c r="BH5" t="s">
        <v>74</v>
      </c>
      <c r="BI5">
        <v>20</v>
      </c>
      <c r="BJ5" t="s">
        <v>174</v>
      </c>
      <c r="BK5" t="s">
        <v>122</v>
      </c>
      <c r="BL5" t="s">
        <v>175</v>
      </c>
      <c r="BM5" t="s">
        <v>176</v>
      </c>
      <c r="BN5" t="s">
        <v>74</v>
      </c>
      <c r="BO5" t="s">
        <v>74</v>
      </c>
      <c r="BP5" t="s">
        <v>74</v>
      </c>
      <c r="BQ5" t="s">
        <v>74</v>
      </c>
      <c r="BR5" t="s">
        <v>102</v>
      </c>
      <c r="BS5" t="s">
        <v>177</v>
      </c>
      <c r="BT5" t="str">
        <f>HYPERLINK("https%3A%2F%2Fwww.webofscience.com%2Fwos%2Fwoscc%2Ffull-record%2FWOS:000869485300005","View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108</v>
      </c>
      <c r="O6" t="s">
        <v>74</v>
      </c>
      <c r="P6" t="s">
        <v>74</v>
      </c>
      <c r="Q6" t="s">
        <v>74</v>
      </c>
      <c r="R6" t="s">
        <v>74</v>
      </c>
      <c r="S6" t="s">
        <v>74</v>
      </c>
      <c r="T6" t="s">
        <v>182</v>
      </c>
      <c r="U6" t="s">
        <v>183</v>
      </c>
      <c r="V6" t="s">
        <v>184</v>
      </c>
      <c r="W6" t="s">
        <v>185</v>
      </c>
      <c r="X6" t="s">
        <v>186</v>
      </c>
      <c r="Y6" t="s">
        <v>187</v>
      </c>
      <c r="Z6" t="s">
        <v>188</v>
      </c>
      <c r="AA6" t="s">
        <v>74</v>
      </c>
      <c r="AB6" t="s">
        <v>189</v>
      </c>
      <c r="AC6" t="s">
        <v>74</v>
      </c>
      <c r="AD6" t="s">
        <v>74</v>
      </c>
      <c r="AE6" t="s">
        <v>74</v>
      </c>
      <c r="AF6" t="s">
        <v>74</v>
      </c>
      <c r="AG6">
        <v>111</v>
      </c>
      <c r="AH6">
        <v>1</v>
      </c>
      <c r="AI6">
        <v>1</v>
      </c>
      <c r="AJ6">
        <v>1</v>
      </c>
      <c r="AK6">
        <v>3</v>
      </c>
      <c r="AL6" t="s">
        <v>190</v>
      </c>
      <c r="AM6" t="s">
        <v>191</v>
      </c>
      <c r="AN6" t="s">
        <v>192</v>
      </c>
      <c r="AO6" t="s">
        <v>193</v>
      </c>
      <c r="AP6" t="s">
        <v>194</v>
      </c>
      <c r="AQ6" t="s">
        <v>74</v>
      </c>
      <c r="AR6" t="s">
        <v>195</v>
      </c>
      <c r="AS6" t="s">
        <v>196</v>
      </c>
      <c r="AT6" t="s">
        <v>197</v>
      </c>
      <c r="AU6">
        <v>2023</v>
      </c>
      <c r="AV6">
        <v>12</v>
      </c>
      <c r="AW6">
        <v>1</v>
      </c>
      <c r="AX6" t="s">
        <v>74</v>
      </c>
      <c r="AY6" t="s">
        <v>74</v>
      </c>
      <c r="AZ6" t="s">
        <v>74</v>
      </c>
      <c r="BA6" t="s">
        <v>74</v>
      </c>
      <c r="BB6">
        <v>102</v>
      </c>
      <c r="BC6">
        <v>111</v>
      </c>
      <c r="BD6" t="s">
        <v>74</v>
      </c>
      <c r="BE6" t="s">
        <v>198</v>
      </c>
      <c r="BF6" t="str">
        <f>HYPERLINK("http://dx.doi.org/10.1177/22779752221108797","http://dx.doi.org/10.1177/22779752221108797")</f>
        <v>http://dx.doi.org/10.1177/22779752221108797</v>
      </c>
      <c r="BG6" t="s">
        <v>74</v>
      </c>
      <c r="BH6" t="s">
        <v>199</v>
      </c>
      <c r="BI6">
        <v>10</v>
      </c>
      <c r="BJ6" t="s">
        <v>200</v>
      </c>
      <c r="BK6" t="s">
        <v>122</v>
      </c>
      <c r="BL6" t="s">
        <v>201</v>
      </c>
      <c r="BM6" t="s">
        <v>202</v>
      </c>
      <c r="BN6" t="s">
        <v>74</v>
      </c>
      <c r="BO6" t="s">
        <v>74</v>
      </c>
      <c r="BP6" t="s">
        <v>74</v>
      </c>
      <c r="BQ6" t="s">
        <v>74</v>
      </c>
      <c r="BR6" t="s">
        <v>102</v>
      </c>
      <c r="BS6" t="s">
        <v>203</v>
      </c>
      <c r="BT6" t="str">
        <f>HYPERLINK("https%3A%2F%2Fwww.webofscience.com%2Fwos%2Fwoscc%2Ffull-record%2FWOS:000835019900001","View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108</v>
      </c>
      <c r="O7" t="s">
        <v>74</v>
      </c>
      <c r="P7" t="s">
        <v>74</v>
      </c>
      <c r="Q7" t="s">
        <v>74</v>
      </c>
      <c r="R7" t="s">
        <v>74</v>
      </c>
      <c r="S7" t="s">
        <v>74</v>
      </c>
      <c r="T7" t="s">
        <v>208</v>
      </c>
      <c r="U7" t="s">
        <v>74</v>
      </c>
      <c r="V7" t="s">
        <v>209</v>
      </c>
      <c r="W7" t="s">
        <v>210</v>
      </c>
      <c r="X7" t="s">
        <v>211</v>
      </c>
      <c r="Y7" t="s">
        <v>212</v>
      </c>
      <c r="Z7" t="s">
        <v>213</v>
      </c>
      <c r="AA7" t="s">
        <v>74</v>
      </c>
      <c r="AB7" t="s">
        <v>214</v>
      </c>
      <c r="AC7" t="s">
        <v>215</v>
      </c>
      <c r="AD7" t="s">
        <v>216</v>
      </c>
      <c r="AE7" t="s">
        <v>217</v>
      </c>
      <c r="AF7" t="s">
        <v>74</v>
      </c>
      <c r="AG7">
        <v>84</v>
      </c>
      <c r="AH7">
        <v>0</v>
      </c>
      <c r="AI7">
        <v>0</v>
      </c>
      <c r="AJ7">
        <v>0</v>
      </c>
      <c r="AK7">
        <v>0</v>
      </c>
      <c r="AL7" t="s">
        <v>218</v>
      </c>
      <c r="AM7" t="s">
        <v>219</v>
      </c>
      <c r="AN7" t="s">
        <v>220</v>
      </c>
      <c r="AO7" t="s">
        <v>221</v>
      </c>
      <c r="AP7" t="s">
        <v>222</v>
      </c>
      <c r="AQ7" t="s">
        <v>74</v>
      </c>
      <c r="AR7" t="s">
        <v>223</v>
      </c>
      <c r="AS7" t="s">
        <v>224</v>
      </c>
      <c r="AT7" t="s">
        <v>225</v>
      </c>
      <c r="AU7">
        <v>2022</v>
      </c>
      <c r="AV7">
        <v>53</v>
      </c>
      <c r="AW7">
        <v>2</v>
      </c>
      <c r="AX7" t="s">
        <v>74</v>
      </c>
      <c r="AY7" t="s">
        <v>74</v>
      </c>
      <c r="AZ7" t="s">
        <v>74</v>
      </c>
      <c r="BA7" t="s">
        <v>74</v>
      </c>
      <c r="BB7">
        <v>271</v>
      </c>
      <c r="BC7">
        <v>290</v>
      </c>
      <c r="BD7" t="s">
        <v>74</v>
      </c>
      <c r="BE7" t="s">
        <v>226</v>
      </c>
      <c r="BF7" t="str">
        <f>HYPERLINK("http://dx.doi.org/10.1080/01629778.2022.2058571","http://dx.doi.org/10.1080/01629778.2022.2058571")</f>
        <v>http://dx.doi.org/10.1080/01629778.2022.2058571</v>
      </c>
      <c r="BG7" t="s">
        <v>74</v>
      </c>
      <c r="BH7" t="s">
        <v>227</v>
      </c>
      <c r="BI7">
        <v>20</v>
      </c>
      <c r="BJ7" t="s">
        <v>228</v>
      </c>
      <c r="BK7" t="s">
        <v>100</v>
      </c>
      <c r="BL7" t="s">
        <v>229</v>
      </c>
      <c r="BM7" t="s">
        <v>230</v>
      </c>
      <c r="BN7" t="s">
        <v>74</v>
      </c>
      <c r="BO7" t="s">
        <v>74</v>
      </c>
      <c r="BP7" t="s">
        <v>74</v>
      </c>
      <c r="BQ7" t="s">
        <v>74</v>
      </c>
      <c r="BR7" t="s">
        <v>102</v>
      </c>
      <c r="BS7" t="s">
        <v>231</v>
      </c>
      <c r="BT7" t="str">
        <f>HYPERLINK("https%3A%2F%2Fwww.webofscience.com%2Fwos%2Fwoscc%2Ffull-record%2FWOS:000777525500001","View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78</v>
      </c>
      <c r="N8" t="s">
        <v>108</v>
      </c>
      <c r="O8" t="s">
        <v>74</v>
      </c>
      <c r="P8" t="s">
        <v>74</v>
      </c>
      <c r="Q8" t="s">
        <v>74</v>
      </c>
      <c r="R8" t="s">
        <v>74</v>
      </c>
      <c r="S8" t="s">
        <v>74</v>
      </c>
      <c r="T8" t="s">
        <v>236</v>
      </c>
      <c r="U8" t="s">
        <v>237</v>
      </c>
      <c r="V8" t="s">
        <v>238</v>
      </c>
      <c r="W8" t="s">
        <v>239</v>
      </c>
      <c r="X8" t="s">
        <v>240</v>
      </c>
      <c r="Y8" t="s">
        <v>241</v>
      </c>
      <c r="Z8" t="s">
        <v>242</v>
      </c>
      <c r="AA8" t="s">
        <v>74</v>
      </c>
      <c r="AB8" t="s">
        <v>74</v>
      </c>
      <c r="AC8" t="s">
        <v>74</v>
      </c>
      <c r="AD8" t="s">
        <v>74</v>
      </c>
      <c r="AE8" t="s">
        <v>74</v>
      </c>
      <c r="AF8" t="s">
        <v>74</v>
      </c>
      <c r="AG8">
        <v>83</v>
      </c>
      <c r="AH8">
        <v>1</v>
      </c>
      <c r="AI8">
        <v>1</v>
      </c>
      <c r="AJ8">
        <v>2</v>
      </c>
      <c r="AK8">
        <v>2</v>
      </c>
      <c r="AL8" t="s">
        <v>243</v>
      </c>
      <c r="AM8" t="s">
        <v>244</v>
      </c>
      <c r="AN8" t="s">
        <v>245</v>
      </c>
      <c r="AO8" t="s">
        <v>246</v>
      </c>
      <c r="AP8" t="s">
        <v>74</v>
      </c>
      <c r="AQ8" t="s">
        <v>74</v>
      </c>
      <c r="AR8" t="s">
        <v>247</v>
      </c>
      <c r="AS8" t="s">
        <v>248</v>
      </c>
      <c r="AT8" t="s">
        <v>74</v>
      </c>
      <c r="AU8">
        <v>2022</v>
      </c>
      <c r="AV8" t="s">
        <v>74</v>
      </c>
      <c r="AW8">
        <v>15</v>
      </c>
      <c r="AX8" t="s">
        <v>74</v>
      </c>
      <c r="AY8" t="s">
        <v>74</v>
      </c>
      <c r="AZ8" t="s">
        <v>74</v>
      </c>
      <c r="BA8" t="s">
        <v>74</v>
      </c>
      <c r="BB8">
        <v>389</v>
      </c>
      <c r="BC8">
        <v>419</v>
      </c>
      <c r="BD8" t="s">
        <v>74</v>
      </c>
      <c r="BE8" t="s">
        <v>249</v>
      </c>
      <c r="BF8" t="str">
        <f>HYPERLINK("http://dx.doi.org/10.5944/hme.15.2022.32106","http://dx.doi.org/10.5944/hme.15.2022.32106")</f>
        <v>http://dx.doi.org/10.5944/hme.15.2022.32106</v>
      </c>
      <c r="BG8" t="s">
        <v>74</v>
      </c>
      <c r="BH8" t="s">
        <v>74</v>
      </c>
      <c r="BI8">
        <v>31</v>
      </c>
      <c r="BJ8" t="s">
        <v>121</v>
      </c>
      <c r="BK8" t="s">
        <v>122</v>
      </c>
      <c r="BL8" t="s">
        <v>121</v>
      </c>
      <c r="BM8" t="s">
        <v>250</v>
      </c>
      <c r="BN8" t="s">
        <v>74</v>
      </c>
      <c r="BO8" t="s">
        <v>251</v>
      </c>
      <c r="BP8" t="s">
        <v>74</v>
      </c>
      <c r="BQ8" t="s">
        <v>74</v>
      </c>
      <c r="BR8" t="s">
        <v>102</v>
      </c>
      <c r="BS8" t="s">
        <v>252</v>
      </c>
      <c r="BT8" t="str">
        <f>HYPERLINK("https%3A%2F%2Fwww.webofscience.com%2Fwos%2Fwoscc%2Ffull-record%2FWOS:000744184600013","View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108</v>
      </c>
      <c r="O9" t="s">
        <v>74</v>
      </c>
      <c r="P9" t="s">
        <v>74</v>
      </c>
      <c r="Q9" t="s">
        <v>74</v>
      </c>
      <c r="R9" t="s">
        <v>74</v>
      </c>
      <c r="S9" t="s">
        <v>74</v>
      </c>
      <c r="T9" t="s">
        <v>257</v>
      </c>
      <c r="U9" t="s">
        <v>258</v>
      </c>
      <c r="V9" t="s">
        <v>259</v>
      </c>
      <c r="W9" t="s">
        <v>260</v>
      </c>
      <c r="X9" t="s">
        <v>261</v>
      </c>
      <c r="Y9" t="s">
        <v>262</v>
      </c>
      <c r="Z9" t="s">
        <v>263</v>
      </c>
      <c r="AA9" t="s">
        <v>264</v>
      </c>
      <c r="AB9" t="s">
        <v>265</v>
      </c>
      <c r="AC9" t="s">
        <v>266</v>
      </c>
      <c r="AD9" t="s">
        <v>267</v>
      </c>
      <c r="AE9" t="s">
        <v>268</v>
      </c>
      <c r="AF9" t="s">
        <v>74</v>
      </c>
      <c r="AG9">
        <v>45</v>
      </c>
      <c r="AH9">
        <v>3</v>
      </c>
      <c r="AI9">
        <v>3</v>
      </c>
      <c r="AJ9">
        <v>4</v>
      </c>
      <c r="AK9">
        <v>17</v>
      </c>
      <c r="AL9" t="s">
        <v>269</v>
      </c>
      <c r="AM9" t="s">
        <v>270</v>
      </c>
      <c r="AN9" t="s">
        <v>271</v>
      </c>
      <c r="AO9" t="s">
        <v>74</v>
      </c>
      <c r="AP9" t="s">
        <v>272</v>
      </c>
      <c r="AQ9" t="s">
        <v>74</v>
      </c>
      <c r="AR9" t="s">
        <v>273</v>
      </c>
      <c r="AS9" t="s">
        <v>274</v>
      </c>
      <c r="AT9" t="s">
        <v>275</v>
      </c>
      <c r="AU9">
        <v>2021</v>
      </c>
      <c r="AV9">
        <v>6</v>
      </c>
      <c r="AW9" t="s">
        <v>74</v>
      </c>
      <c r="AX9" t="s">
        <v>74</v>
      </c>
      <c r="AY9" t="s">
        <v>74</v>
      </c>
      <c r="AZ9" t="s">
        <v>74</v>
      </c>
      <c r="BA9" t="s">
        <v>74</v>
      </c>
      <c r="BB9" t="s">
        <v>74</v>
      </c>
      <c r="BC9" t="s">
        <v>74</v>
      </c>
      <c r="BD9">
        <v>673563</v>
      </c>
      <c r="BE9" t="s">
        <v>276</v>
      </c>
      <c r="BF9" t="str">
        <f>HYPERLINK("http://dx.doi.org/10.3389/feduc.2021.673563","http://dx.doi.org/10.3389/feduc.2021.673563")</f>
        <v>http://dx.doi.org/10.3389/feduc.2021.673563</v>
      </c>
      <c r="BG9" t="s">
        <v>74</v>
      </c>
      <c r="BH9" t="s">
        <v>74</v>
      </c>
      <c r="BI9">
        <v>7</v>
      </c>
      <c r="BJ9" t="s">
        <v>121</v>
      </c>
      <c r="BK9" t="s">
        <v>122</v>
      </c>
      <c r="BL9" t="s">
        <v>121</v>
      </c>
      <c r="BM9" t="s">
        <v>277</v>
      </c>
      <c r="BN9" t="s">
        <v>74</v>
      </c>
      <c r="BO9" t="s">
        <v>251</v>
      </c>
      <c r="BP9" t="s">
        <v>74</v>
      </c>
      <c r="BQ9" t="s">
        <v>74</v>
      </c>
      <c r="BR9" t="s">
        <v>102</v>
      </c>
      <c r="BS9" t="s">
        <v>278</v>
      </c>
      <c r="BT9" t="str">
        <f>HYPERLINK("https%3A%2F%2Fwww.webofscience.com%2Fwos%2Fwoscc%2Ffull-record%2FWOS:000682689800001","View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108</v>
      </c>
      <c r="O10" t="s">
        <v>74</v>
      </c>
      <c r="P10" t="s">
        <v>74</v>
      </c>
      <c r="Q10" t="s">
        <v>74</v>
      </c>
      <c r="R10" t="s">
        <v>74</v>
      </c>
      <c r="S10" t="s">
        <v>74</v>
      </c>
      <c r="T10" t="s">
        <v>283</v>
      </c>
      <c r="U10" t="s">
        <v>74</v>
      </c>
      <c r="V10" t="s">
        <v>284</v>
      </c>
      <c r="W10" t="s">
        <v>285</v>
      </c>
      <c r="X10" t="s">
        <v>286</v>
      </c>
      <c r="Y10" t="s">
        <v>287</v>
      </c>
      <c r="Z10" t="s">
        <v>288</v>
      </c>
      <c r="AA10" t="s">
        <v>74</v>
      </c>
      <c r="AB10" t="s">
        <v>74</v>
      </c>
      <c r="AC10" t="s">
        <v>74</v>
      </c>
      <c r="AD10" t="s">
        <v>74</v>
      </c>
      <c r="AE10" t="s">
        <v>74</v>
      </c>
      <c r="AF10" t="s">
        <v>74</v>
      </c>
      <c r="AG10">
        <v>7</v>
      </c>
      <c r="AH10">
        <v>1</v>
      </c>
      <c r="AI10">
        <v>1</v>
      </c>
      <c r="AJ10">
        <v>1</v>
      </c>
      <c r="AK10">
        <v>2</v>
      </c>
      <c r="AL10" t="s">
        <v>289</v>
      </c>
      <c r="AM10" t="s">
        <v>290</v>
      </c>
      <c r="AN10" t="s">
        <v>291</v>
      </c>
      <c r="AO10" t="s">
        <v>292</v>
      </c>
      <c r="AP10" t="s">
        <v>293</v>
      </c>
      <c r="AQ10" t="s">
        <v>74</v>
      </c>
      <c r="AR10" t="s">
        <v>294</v>
      </c>
      <c r="AS10" t="s">
        <v>295</v>
      </c>
      <c r="AT10" t="s">
        <v>296</v>
      </c>
      <c r="AU10">
        <v>2021</v>
      </c>
      <c r="AV10">
        <v>33</v>
      </c>
      <c r="AW10">
        <v>1</v>
      </c>
      <c r="AX10" t="s">
        <v>74</v>
      </c>
      <c r="AY10" t="s">
        <v>74</v>
      </c>
      <c r="AZ10" t="s">
        <v>74</v>
      </c>
      <c r="BA10" t="s">
        <v>74</v>
      </c>
      <c r="BB10">
        <v>42</v>
      </c>
      <c r="BC10">
        <v>49</v>
      </c>
      <c r="BD10" t="s">
        <v>74</v>
      </c>
      <c r="BE10" t="s">
        <v>297</v>
      </c>
      <c r="BF10" t="str">
        <f>HYPERLINK("http://dx.doi.org/10.1525/jpms.2021.33.1.42","http://dx.doi.org/10.1525/jpms.2021.33.1.42")</f>
        <v>http://dx.doi.org/10.1525/jpms.2021.33.1.42</v>
      </c>
      <c r="BG10" t="s">
        <v>74</v>
      </c>
      <c r="BH10" t="s">
        <v>74</v>
      </c>
      <c r="BI10">
        <v>8</v>
      </c>
      <c r="BJ10" t="s">
        <v>298</v>
      </c>
      <c r="BK10" t="s">
        <v>299</v>
      </c>
      <c r="BL10" t="s">
        <v>298</v>
      </c>
      <c r="BM10" t="s">
        <v>300</v>
      </c>
      <c r="BN10" t="s">
        <v>74</v>
      </c>
      <c r="BO10" t="s">
        <v>301</v>
      </c>
      <c r="BP10" t="s">
        <v>74</v>
      </c>
      <c r="BQ10" t="s">
        <v>74</v>
      </c>
      <c r="BR10" t="s">
        <v>102</v>
      </c>
      <c r="BS10" t="s">
        <v>302</v>
      </c>
      <c r="BT10" t="str">
        <f>HYPERLINK("https%3A%2F%2Fwww.webofscience.com%2Fwos%2Fwoscc%2Ffull-record%2FWOS:000628754200007","View Full Record in Web of Science")</f>
        <v>View Full Record in Web of Science</v>
      </c>
    </row>
    <row r="11" spans="1:72" x14ac:dyDescent="0.25">
      <c r="A11" t="s">
        <v>72</v>
      </c>
      <c r="B11" t="s">
        <v>303</v>
      </c>
      <c r="C11" t="s">
        <v>74</v>
      </c>
      <c r="D11" t="s">
        <v>74</v>
      </c>
      <c r="E11" t="s">
        <v>74</v>
      </c>
      <c r="F11" t="s">
        <v>304</v>
      </c>
      <c r="G11" t="s">
        <v>74</v>
      </c>
      <c r="H11" t="s">
        <v>74</v>
      </c>
      <c r="I11" t="s">
        <v>305</v>
      </c>
      <c r="J11" t="s">
        <v>306</v>
      </c>
      <c r="K11" t="s">
        <v>74</v>
      </c>
      <c r="L11" t="s">
        <v>74</v>
      </c>
      <c r="M11" t="s">
        <v>78</v>
      </c>
      <c r="N11" t="s">
        <v>108</v>
      </c>
      <c r="O11" t="s">
        <v>74</v>
      </c>
      <c r="P11" t="s">
        <v>74</v>
      </c>
      <c r="Q11" t="s">
        <v>74</v>
      </c>
      <c r="R11" t="s">
        <v>74</v>
      </c>
      <c r="S11" t="s">
        <v>74</v>
      </c>
      <c r="T11" t="s">
        <v>307</v>
      </c>
      <c r="U11" t="s">
        <v>308</v>
      </c>
      <c r="V11" t="s">
        <v>309</v>
      </c>
      <c r="W11" t="s">
        <v>310</v>
      </c>
      <c r="X11" t="s">
        <v>311</v>
      </c>
      <c r="Y11" t="s">
        <v>312</v>
      </c>
      <c r="Z11" t="s">
        <v>313</v>
      </c>
      <c r="AA11" t="s">
        <v>314</v>
      </c>
      <c r="AB11" t="s">
        <v>315</v>
      </c>
      <c r="AC11" t="s">
        <v>316</v>
      </c>
      <c r="AD11" t="s">
        <v>317</v>
      </c>
      <c r="AE11" t="s">
        <v>318</v>
      </c>
      <c r="AF11" t="s">
        <v>74</v>
      </c>
      <c r="AG11">
        <v>54</v>
      </c>
      <c r="AH11">
        <v>2</v>
      </c>
      <c r="AI11">
        <v>2</v>
      </c>
      <c r="AJ11">
        <v>0</v>
      </c>
      <c r="AK11">
        <v>9</v>
      </c>
      <c r="AL11" t="s">
        <v>319</v>
      </c>
      <c r="AM11" t="s">
        <v>320</v>
      </c>
      <c r="AN11" t="s">
        <v>321</v>
      </c>
      <c r="AO11" t="s">
        <v>322</v>
      </c>
      <c r="AP11" t="s">
        <v>323</v>
      </c>
      <c r="AQ11" t="s">
        <v>74</v>
      </c>
      <c r="AR11" t="s">
        <v>324</v>
      </c>
      <c r="AS11" t="s">
        <v>325</v>
      </c>
      <c r="AT11" t="s">
        <v>172</v>
      </c>
      <c r="AU11">
        <v>2021</v>
      </c>
      <c r="AV11">
        <v>14</v>
      </c>
      <c r="AW11">
        <v>4</v>
      </c>
      <c r="AX11" t="s">
        <v>74</v>
      </c>
      <c r="AY11" t="s">
        <v>74</v>
      </c>
      <c r="AZ11" t="s">
        <v>74</v>
      </c>
      <c r="BA11" t="s">
        <v>74</v>
      </c>
      <c r="BB11">
        <v>1415</v>
      </c>
      <c r="BC11">
        <v>1434</v>
      </c>
      <c r="BD11" t="s">
        <v>74</v>
      </c>
      <c r="BE11" t="s">
        <v>326</v>
      </c>
      <c r="BF11" t="str">
        <f>HYPERLINK("http://dx.doi.org/10.1007/s12187-021-09805-4","http://dx.doi.org/10.1007/s12187-021-09805-4")</f>
        <v>http://dx.doi.org/10.1007/s12187-021-09805-4</v>
      </c>
      <c r="BG11" t="s">
        <v>74</v>
      </c>
      <c r="BH11" t="s">
        <v>327</v>
      </c>
      <c r="BI11">
        <v>20</v>
      </c>
      <c r="BJ11" t="s">
        <v>328</v>
      </c>
      <c r="BK11" t="s">
        <v>100</v>
      </c>
      <c r="BL11" t="s">
        <v>329</v>
      </c>
      <c r="BM11" t="s">
        <v>330</v>
      </c>
      <c r="BN11" t="s">
        <v>74</v>
      </c>
      <c r="BO11" t="s">
        <v>74</v>
      </c>
      <c r="BP11" t="s">
        <v>74</v>
      </c>
      <c r="BQ11" t="s">
        <v>74</v>
      </c>
      <c r="BR11" t="s">
        <v>102</v>
      </c>
      <c r="BS11" t="s">
        <v>331</v>
      </c>
      <c r="BT11" t="str">
        <f>HYPERLINK("https%3A%2F%2Fwww.webofscience.com%2Fwos%2Fwoscc%2Ffull-record%2FWOS:000616869700001","View Full Record in Web of Science")</f>
        <v>View Full Record in Web of Science</v>
      </c>
    </row>
    <row r="12" spans="1:72" x14ac:dyDescent="0.25">
      <c r="A12" t="s">
        <v>72</v>
      </c>
      <c r="B12" t="s">
        <v>332</v>
      </c>
      <c r="C12" t="s">
        <v>74</v>
      </c>
      <c r="D12" t="s">
        <v>74</v>
      </c>
      <c r="E12" t="s">
        <v>74</v>
      </c>
      <c r="F12" t="s">
        <v>333</v>
      </c>
      <c r="G12" t="s">
        <v>74</v>
      </c>
      <c r="H12" t="s">
        <v>74</v>
      </c>
      <c r="I12" t="s">
        <v>334</v>
      </c>
      <c r="J12" t="s">
        <v>335</v>
      </c>
      <c r="K12" t="s">
        <v>74</v>
      </c>
      <c r="L12" t="s">
        <v>74</v>
      </c>
      <c r="M12" t="s">
        <v>336</v>
      </c>
      <c r="N12" t="s">
        <v>108</v>
      </c>
      <c r="O12" t="s">
        <v>74</v>
      </c>
      <c r="P12" t="s">
        <v>74</v>
      </c>
      <c r="Q12" t="s">
        <v>74</v>
      </c>
      <c r="R12" t="s">
        <v>74</v>
      </c>
      <c r="S12" t="s">
        <v>74</v>
      </c>
      <c r="T12" t="s">
        <v>74</v>
      </c>
      <c r="U12" t="s">
        <v>74</v>
      </c>
      <c r="V12" t="s">
        <v>337</v>
      </c>
      <c r="W12" t="s">
        <v>338</v>
      </c>
      <c r="X12" t="s">
        <v>74</v>
      </c>
      <c r="Y12" t="s">
        <v>339</v>
      </c>
      <c r="Z12" t="s">
        <v>340</v>
      </c>
      <c r="AA12" t="s">
        <v>74</v>
      </c>
      <c r="AB12" t="s">
        <v>74</v>
      </c>
      <c r="AC12" t="s">
        <v>74</v>
      </c>
      <c r="AD12" t="s">
        <v>74</v>
      </c>
      <c r="AE12" t="s">
        <v>74</v>
      </c>
      <c r="AF12" t="s">
        <v>74</v>
      </c>
      <c r="AG12">
        <v>19</v>
      </c>
      <c r="AH12">
        <v>0</v>
      </c>
      <c r="AI12">
        <v>0</v>
      </c>
      <c r="AJ12">
        <v>0</v>
      </c>
      <c r="AK12">
        <v>0</v>
      </c>
      <c r="AL12" t="s">
        <v>341</v>
      </c>
      <c r="AM12" t="s">
        <v>342</v>
      </c>
      <c r="AN12" t="s">
        <v>343</v>
      </c>
      <c r="AO12" t="s">
        <v>344</v>
      </c>
      <c r="AP12" t="s">
        <v>74</v>
      </c>
      <c r="AQ12" t="s">
        <v>74</v>
      </c>
      <c r="AR12" t="s">
        <v>345</v>
      </c>
      <c r="AS12" t="s">
        <v>346</v>
      </c>
      <c r="AT12" t="s">
        <v>74</v>
      </c>
      <c r="AU12">
        <v>2021</v>
      </c>
      <c r="AV12" t="s">
        <v>74</v>
      </c>
      <c r="AW12">
        <v>3</v>
      </c>
      <c r="AX12" t="s">
        <v>74</v>
      </c>
      <c r="AY12" t="s">
        <v>74</v>
      </c>
      <c r="AZ12" t="s">
        <v>74</v>
      </c>
      <c r="BA12" t="s">
        <v>74</v>
      </c>
      <c r="BB12">
        <v>113</v>
      </c>
      <c r="BC12" t="s">
        <v>347</v>
      </c>
      <c r="BD12" t="s">
        <v>74</v>
      </c>
      <c r="BE12" t="s">
        <v>74</v>
      </c>
      <c r="BF12" t="s">
        <v>74</v>
      </c>
      <c r="BG12" t="s">
        <v>74</v>
      </c>
      <c r="BH12" t="s">
        <v>74</v>
      </c>
      <c r="BI12">
        <v>12</v>
      </c>
      <c r="BJ12" t="s">
        <v>348</v>
      </c>
      <c r="BK12" t="s">
        <v>299</v>
      </c>
      <c r="BL12" t="s">
        <v>348</v>
      </c>
      <c r="BM12" t="s">
        <v>349</v>
      </c>
      <c r="BN12" t="s">
        <v>74</v>
      </c>
      <c r="BO12" t="s">
        <v>74</v>
      </c>
      <c r="BP12" t="s">
        <v>74</v>
      </c>
      <c r="BQ12" t="s">
        <v>74</v>
      </c>
      <c r="BR12" t="s">
        <v>102</v>
      </c>
      <c r="BS12" t="s">
        <v>350</v>
      </c>
      <c r="BT12" t="str">
        <f>HYPERLINK("https%3A%2F%2Fwww.webofscience.com%2Fwos%2Fwoscc%2Ffull-record%2FWOS:000973571400008","View Full Record in Web of Science")</f>
        <v>View Full Record in Web of Science</v>
      </c>
    </row>
    <row r="13" spans="1:72" x14ac:dyDescent="0.25">
      <c r="A13" t="s">
        <v>72</v>
      </c>
      <c r="B13" t="s">
        <v>351</v>
      </c>
      <c r="C13" t="s">
        <v>74</v>
      </c>
      <c r="D13" t="s">
        <v>74</v>
      </c>
      <c r="E13" t="s">
        <v>74</v>
      </c>
      <c r="F13" t="s">
        <v>352</v>
      </c>
      <c r="G13" t="s">
        <v>74</v>
      </c>
      <c r="H13" t="s">
        <v>74</v>
      </c>
      <c r="I13" t="s">
        <v>353</v>
      </c>
      <c r="J13" t="s">
        <v>335</v>
      </c>
      <c r="K13" t="s">
        <v>74</v>
      </c>
      <c r="L13" t="s">
        <v>74</v>
      </c>
      <c r="M13" t="s">
        <v>336</v>
      </c>
      <c r="N13" t="s">
        <v>108</v>
      </c>
      <c r="O13" t="s">
        <v>74</v>
      </c>
      <c r="P13" t="s">
        <v>74</v>
      </c>
      <c r="Q13" t="s">
        <v>74</v>
      </c>
      <c r="R13" t="s">
        <v>74</v>
      </c>
      <c r="S13" t="s">
        <v>74</v>
      </c>
      <c r="T13" t="s">
        <v>74</v>
      </c>
      <c r="U13" t="s">
        <v>74</v>
      </c>
      <c r="V13" t="s">
        <v>354</v>
      </c>
      <c r="W13" t="s">
        <v>355</v>
      </c>
      <c r="X13" t="s">
        <v>356</v>
      </c>
      <c r="Y13" t="s">
        <v>357</v>
      </c>
      <c r="Z13" t="s">
        <v>358</v>
      </c>
      <c r="AA13" t="s">
        <v>74</v>
      </c>
      <c r="AB13" t="s">
        <v>74</v>
      </c>
      <c r="AC13" t="s">
        <v>74</v>
      </c>
      <c r="AD13" t="s">
        <v>74</v>
      </c>
      <c r="AE13" t="s">
        <v>74</v>
      </c>
      <c r="AF13" t="s">
        <v>74</v>
      </c>
      <c r="AG13">
        <v>5</v>
      </c>
      <c r="AH13">
        <v>0</v>
      </c>
      <c r="AI13">
        <v>0</v>
      </c>
      <c r="AJ13">
        <v>0</v>
      </c>
      <c r="AK13">
        <v>0</v>
      </c>
      <c r="AL13" t="s">
        <v>341</v>
      </c>
      <c r="AM13" t="s">
        <v>342</v>
      </c>
      <c r="AN13" t="s">
        <v>343</v>
      </c>
      <c r="AO13" t="s">
        <v>344</v>
      </c>
      <c r="AP13" t="s">
        <v>74</v>
      </c>
      <c r="AQ13" t="s">
        <v>74</v>
      </c>
      <c r="AR13" t="s">
        <v>345</v>
      </c>
      <c r="AS13" t="s">
        <v>346</v>
      </c>
      <c r="AT13" t="s">
        <v>74</v>
      </c>
      <c r="AU13">
        <v>2021</v>
      </c>
      <c r="AV13" t="s">
        <v>74</v>
      </c>
      <c r="AW13">
        <v>4</v>
      </c>
      <c r="AX13" t="s">
        <v>74</v>
      </c>
      <c r="AY13" t="s">
        <v>74</v>
      </c>
      <c r="AZ13" t="s">
        <v>74</v>
      </c>
      <c r="BA13" t="s">
        <v>74</v>
      </c>
      <c r="BB13">
        <v>126</v>
      </c>
      <c r="BC13" t="s">
        <v>347</v>
      </c>
      <c r="BD13" t="s">
        <v>74</v>
      </c>
      <c r="BE13" t="s">
        <v>74</v>
      </c>
      <c r="BF13" t="s">
        <v>74</v>
      </c>
      <c r="BG13" t="s">
        <v>74</v>
      </c>
      <c r="BH13" t="s">
        <v>74</v>
      </c>
      <c r="BI13">
        <v>12</v>
      </c>
      <c r="BJ13" t="s">
        <v>348</v>
      </c>
      <c r="BK13" t="s">
        <v>299</v>
      </c>
      <c r="BL13" t="s">
        <v>348</v>
      </c>
      <c r="BM13" t="s">
        <v>359</v>
      </c>
      <c r="BN13" t="s">
        <v>74</v>
      </c>
      <c r="BO13" t="s">
        <v>74</v>
      </c>
      <c r="BP13" t="s">
        <v>74</v>
      </c>
      <c r="BQ13" t="s">
        <v>74</v>
      </c>
      <c r="BR13" t="s">
        <v>102</v>
      </c>
      <c r="BS13" t="s">
        <v>360</v>
      </c>
      <c r="BT13" t="str">
        <f>HYPERLINK("https%3A%2F%2Fwww.webofscience.com%2Fwos%2Fwoscc%2Ffull-record%2FWOS:000973536000009","View Full Record in Web of Science")</f>
        <v>View Full Record in Web of Science</v>
      </c>
    </row>
    <row r="14" spans="1:72" x14ac:dyDescent="0.25">
      <c r="A14" t="s">
        <v>72</v>
      </c>
      <c r="B14" t="s">
        <v>361</v>
      </c>
      <c r="C14" t="s">
        <v>74</v>
      </c>
      <c r="D14" t="s">
        <v>74</v>
      </c>
      <c r="E14" t="s">
        <v>74</v>
      </c>
      <c r="F14" t="s">
        <v>362</v>
      </c>
      <c r="G14" t="s">
        <v>74</v>
      </c>
      <c r="H14" t="s">
        <v>74</v>
      </c>
      <c r="I14" t="s">
        <v>363</v>
      </c>
      <c r="J14" t="s">
        <v>364</v>
      </c>
      <c r="K14" t="s">
        <v>74</v>
      </c>
      <c r="L14" t="s">
        <v>74</v>
      </c>
      <c r="M14" t="s">
        <v>336</v>
      </c>
      <c r="N14" t="s">
        <v>108</v>
      </c>
      <c r="O14" t="s">
        <v>74</v>
      </c>
      <c r="P14" t="s">
        <v>74</v>
      </c>
      <c r="Q14" t="s">
        <v>74</v>
      </c>
      <c r="R14" t="s">
        <v>74</v>
      </c>
      <c r="S14" t="s">
        <v>74</v>
      </c>
      <c r="T14" t="s">
        <v>365</v>
      </c>
      <c r="U14" t="s">
        <v>74</v>
      </c>
      <c r="V14" t="s">
        <v>366</v>
      </c>
      <c r="W14" t="s">
        <v>74</v>
      </c>
      <c r="X14" t="s">
        <v>74</v>
      </c>
      <c r="Y14" t="s">
        <v>74</v>
      </c>
      <c r="Z14" t="s">
        <v>367</v>
      </c>
      <c r="AA14" t="s">
        <v>74</v>
      </c>
      <c r="AB14" t="s">
        <v>74</v>
      </c>
      <c r="AC14" t="s">
        <v>74</v>
      </c>
      <c r="AD14" t="s">
        <v>74</v>
      </c>
      <c r="AE14" t="s">
        <v>74</v>
      </c>
      <c r="AF14" t="s">
        <v>74</v>
      </c>
      <c r="AG14">
        <v>54</v>
      </c>
      <c r="AH14">
        <v>0</v>
      </c>
      <c r="AI14">
        <v>0</v>
      </c>
      <c r="AJ14">
        <v>1</v>
      </c>
      <c r="AK14">
        <v>3</v>
      </c>
      <c r="AL14" t="s">
        <v>368</v>
      </c>
      <c r="AM14" t="s">
        <v>342</v>
      </c>
      <c r="AN14" t="s">
        <v>369</v>
      </c>
      <c r="AO14" t="s">
        <v>370</v>
      </c>
      <c r="AP14" t="s">
        <v>371</v>
      </c>
      <c r="AQ14" t="s">
        <v>74</v>
      </c>
      <c r="AR14" t="s">
        <v>372</v>
      </c>
      <c r="AS14" t="s">
        <v>373</v>
      </c>
      <c r="AT14" t="s">
        <v>74</v>
      </c>
      <c r="AU14">
        <v>2021</v>
      </c>
      <c r="AV14">
        <v>66</v>
      </c>
      <c r="AW14">
        <v>1</v>
      </c>
      <c r="AX14" t="s">
        <v>74</v>
      </c>
      <c r="AY14" t="s">
        <v>74</v>
      </c>
      <c r="AZ14" t="s">
        <v>74</v>
      </c>
      <c r="BA14" t="s">
        <v>74</v>
      </c>
      <c r="BB14">
        <v>327</v>
      </c>
      <c r="BC14">
        <v>343</v>
      </c>
      <c r="BD14" t="s">
        <v>74</v>
      </c>
      <c r="BE14" t="s">
        <v>374</v>
      </c>
      <c r="BF14" t="str">
        <f>HYPERLINK("http://dx.doi.org/10.3176/esa66.14","http://dx.doi.org/10.3176/esa66.14")</f>
        <v>http://dx.doi.org/10.3176/esa66.14</v>
      </c>
      <c r="BG14" t="s">
        <v>74</v>
      </c>
      <c r="BH14" t="s">
        <v>74</v>
      </c>
      <c r="BI14">
        <v>17</v>
      </c>
      <c r="BJ14" t="s">
        <v>375</v>
      </c>
      <c r="BK14" t="s">
        <v>122</v>
      </c>
      <c r="BL14" t="s">
        <v>376</v>
      </c>
      <c r="BM14" t="s">
        <v>377</v>
      </c>
      <c r="BN14" t="s">
        <v>74</v>
      </c>
      <c r="BO14" t="s">
        <v>251</v>
      </c>
      <c r="BP14" t="s">
        <v>74</v>
      </c>
      <c r="BQ14" t="s">
        <v>74</v>
      </c>
      <c r="BR14" t="s">
        <v>102</v>
      </c>
      <c r="BS14" t="s">
        <v>378</v>
      </c>
      <c r="BT14" t="str">
        <f>HYPERLINK("https%3A%2F%2Fwww.webofscience.com%2Fwos%2Fwoscc%2Ffull-record%2FWOS:000684608800014","View Full Record in Web of Science")</f>
        <v>View Full Record in Web of Science</v>
      </c>
    </row>
    <row r="15" spans="1:72" x14ac:dyDescent="0.25">
      <c r="A15" t="s">
        <v>72</v>
      </c>
      <c r="B15" t="s">
        <v>379</v>
      </c>
      <c r="C15" t="s">
        <v>74</v>
      </c>
      <c r="D15" t="s">
        <v>74</v>
      </c>
      <c r="E15" t="s">
        <v>74</v>
      </c>
      <c r="F15" t="s">
        <v>380</v>
      </c>
      <c r="G15" t="s">
        <v>74</v>
      </c>
      <c r="H15" t="s">
        <v>74</v>
      </c>
      <c r="I15" t="s">
        <v>381</v>
      </c>
      <c r="J15" t="s">
        <v>382</v>
      </c>
      <c r="K15" t="s">
        <v>74</v>
      </c>
      <c r="L15" t="s">
        <v>74</v>
      </c>
      <c r="M15" t="s">
        <v>78</v>
      </c>
      <c r="N15" t="s">
        <v>108</v>
      </c>
      <c r="O15" t="s">
        <v>74</v>
      </c>
      <c r="P15" t="s">
        <v>74</v>
      </c>
      <c r="Q15" t="s">
        <v>74</v>
      </c>
      <c r="R15" t="s">
        <v>74</v>
      </c>
      <c r="S15" t="s">
        <v>74</v>
      </c>
      <c r="T15" t="s">
        <v>383</v>
      </c>
      <c r="U15" t="s">
        <v>74</v>
      </c>
      <c r="V15" t="s">
        <v>384</v>
      </c>
      <c r="W15" t="s">
        <v>385</v>
      </c>
      <c r="X15" t="s">
        <v>386</v>
      </c>
      <c r="Y15" t="s">
        <v>387</v>
      </c>
      <c r="Z15" t="s">
        <v>74</v>
      </c>
      <c r="AA15" t="s">
        <v>388</v>
      </c>
      <c r="AB15" t="s">
        <v>389</v>
      </c>
      <c r="AC15" t="s">
        <v>390</v>
      </c>
      <c r="AD15" t="s">
        <v>391</v>
      </c>
      <c r="AE15" t="s">
        <v>392</v>
      </c>
      <c r="AF15" t="s">
        <v>74</v>
      </c>
      <c r="AG15">
        <v>56</v>
      </c>
      <c r="AH15">
        <v>2</v>
      </c>
      <c r="AI15">
        <v>2</v>
      </c>
      <c r="AJ15">
        <v>6</v>
      </c>
      <c r="AK15">
        <v>31</v>
      </c>
      <c r="AL15" t="s">
        <v>393</v>
      </c>
      <c r="AM15" t="s">
        <v>394</v>
      </c>
      <c r="AN15" t="s">
        <v>395</v>
      </c>
      <c r="AO15" t="s">
        <v>396</v>
      </c>
      <c r="AP15" t="s">
        <v>74</v>
      </c>
      <c r="AQ15" t="s">
        <v>74</v>
      </c>
      <c r="AR15" t="s">
        <v>397</v>
      </c>
      <c r="AS15" t="s">
        <v>398</v>
      </c>
      <c r="AT15" t="s">
        <v>74</v>
      </c>
      <c r="AU15">
        <v>2020</v>
      </c>
      <c r="AV15">
        <v>13</v>
      </c>
      <c r="AW15">
        <v>2</v>
      </c>
      <c r="AX15" t="s">
        <v>74</v>
      </c>
      <c r="AY15" t="s">
        <v>74</v>
      </c>
      <c r="AZ15" t="s">
        <v>399</v>
      </c>
      <c r="BA15" t="s">
        <v>74</v>
      </c>
      <c r="BB15">
        <v>202</v>
      </c>
      <c r="BC15">
        <v>229</v>
      </c>
      <c r="BD15" t="s">
        <v>74</v>
      </c>
      <c r="BE15" t="s">
        <v>400</v>
      </c>
      <c r="BF15" t="str">
        <f>HYPERLINK("http://dx.doi.org/10.19195/1899-5101.13.2(26).4","http://dx.doi.org/10.19195/1899-5101.13.2(26).4")</f>
        <v>http://dx.doi.org/10.19195/1899-5101.13.2(26).4</v>
      </c>
      <c r="BG15" t="s">
        <v>74</v>
      </c>
      <c r="BH15" t="s">
        <v>74</v>
      </c>
      <c r="BI15">
        <v>28</v>
      </c>
      <c r="BJ15" t="s">
        <v>401</v>
      </c>
      <c r="BK15" t="s">
        <v>122</v>
      </c>
      <c r="BL15" t="s">
        <v>401</v>
      </c>
      <c r="BM15" t="s">
        <v>402</v>
      </c>
      <c r="BN15" t="s">
        <v>74</v>
      </c>
      <c r="BO15" t="s">
        <v>251</v>
      </c>
      <c r="BP15" t="s">
        <v>74</v>
      </c>
      <c r="BQ15" t="s">
        <v>74</v>
      </c>
      <c r="BR15" t="s">
        <v>102</v>
      </c>
      <c r="BS15" t="s">
        <v>403</v>
      </c>
      <c r="BT15" t="str">
        <f>HYPERLINK("https%3A%2F%2Fwww.webofscience.com%2Fwos%2Fwoscc%2Ffull-record%2FWOS:000605738500004","View Full Record in Web of Science")</f>
        <v>View Full Record in Web of Science</v>
      </c>
    </row>
    <row r="16" spans="1:72" x14ac:dyDescent="0.25">
      <c r="A16" t="s">
        <v>72</v>
      </c>
      <c r="B16" t="s">
        <v>404</v>
      </c>
      <c r="C16" t="s">
        <v>74</v>
      </c>
      <c r="D16" t="s">
        <v>74</v>
      </c>
      <c r="E16" t="s">
        <v>74</v>
      </c>
      <c r="F16" t="s">
        <v>405</v>
      </c>
      <c r="G16" t="s">
        <v>74</v>
      </c>
      <c r="H16" t="s">
        <v>74</v>
      </c>
      <c r="I16" t="s">
        <v>406</v>
      </c>
      <c r="J16" t="s">
        <v>407</v>
      </c>
      <c r="K16" t="s">
        <v>74</v>
      </c>
      <c r="L16" t="s">
        <v>74</v>
      </c>
      <c r="M16" t="s">
        <v>78</v>
      </c>
      <c r="N16" t="s">
        <v>108</v>
      </c>
      <c r="O16" t="s">
        <v>74</v>
      </c>
      <c r="P16" t="s">
        <v>74</v>
      </c>
      <c r="Q16" t="s">
        <v>74</v>
      </c>
      <c r="R16" t="s">
        <v>74</v>
      </c>
      <c r="S16" t="s">
        <v>74</v>
      </c>
      <c r="T16" t="s">
        <v>408</v>
      </c>
      <c r="U16" t="s">
        <v>74</v>
      </c>
      <c r="V16" t="s">
        <v>409</v>
      </c>
      <c r="W16" t="s">
        <v>410</v>
      </c>
      <c r="X16" t="s">
        <v>356</v>
      </c>
      <c r="Y16" t="s">
        <v>411</v>
      </c>
      <c r="Z16" t="s">
        <v>412</v>
      </c>
      <c r="AA16" t="s">
        <v>413</v>
      </c>
      <c r="AB16" t="s">
        <v>414</v>
      </c>
      <c r="AC16" t="s">
        <v>415</v>
      </c>
      <c r="AD16" t="s">
        <v>416</v>
      </c>
      <c r="AE16" t="s">
        <v>417</v>
      </c>
      <c r="AF16" t="s">
        <v>74</v>
      </c>
      <c r="AG16">
        <v>44</v>
      </c>
      <c r="AH16">
        <v>2</v>
      </c>
      <c r="AI16">
        <v>2</v>
      </c>
      <c r="AJ16">
        <v>0</v>
      </c>
      <c r="AK16">
        <v>0</v>
      </c>
      <c r="AL16" t="s">
        <v>418</v>
      </c>
      <c r="AM16" t="s">
        <v>419</v>
      </c>
      <c r="AN16" t="s">
        <v>420</v>
      </c>
      <c r="AO16" t="s">
        <v>421</v>
      </c>
      <c r="AP16" t="s">
        <v>422</v>
      </c>
      <c r="AQ16" t="s">
        <v>74</v>
      </c>
      <c r="AR16" t="s">
        <v>423</v>
      </c>
      <c r="AS16" t="s">
        <v>424</v>
      </c>
      <c r="AT16" t="s">
        <v>74</v>
      </c>
      <c r="AU16">
        <v>2020</v>
      </c>
      <c r="AV16" t="s">
        <v>74</v>
      </c>
      <c r="AW16">
        <v>79</v>
      </c>
      <c r="AX16" t="s">
        <v>74</v>
      </c>
      <c r="AY16" t="s">
        <v>74</v>
      </c>
      <c r="AZ16" t="s">
        <v>74</v>
      </c>
      <c r="BA16" t="s">
        <v>74</v>
      </c>
      <c r="BB16">
        <v>71</v>
      </c>
      <c r="BC16">
        <v>90</v>
      </c>
      <c r="BD16" t="s">
        <v>74</v>
      </c>
      <c r="BE16" t="s">
        <v>425</v>
      </c>
      <c r="BF16" t="str">
        <f>HYPERLINK("http://dx.doi.org/10.7592/FEJF2020.79.sakova_laak","http://dx.doi.org/10.7592/FEJF2020.79.sakova_laak")</f>
        <v>http://dx.doi.org/10.7592/FEJF2020.79.sakova_laak</v>
      </c>
      <c r="BG16" t="s">
        <v>74</v>
      </c>
      <c r="BH16" t="s">
        <v>74</v>
      </c>
      <c r="BI16">
        <v>20</v>
      </c>
      <c r="BJ16" t="s">
        <v>426</v>
      </c>
      <c r="BK16" t="s">
        <v>299</v>
      </c>
      <c r="BL16" t="s">
        <v>175</v>
      </c>
      <c r="BM16" t="s">
        <v>427</v>
      </c>
      <c r="BN16" t="s">
        <v>74</v>
      </c>
      <c r="BO16" t="s">
        <v>251</v>
      </c>
      <c r="BP16" t="s">
        <v>74</v>
      </c>
      <c r="BQ16" t="s">
        <v>74</v>
      </c>
      <c r="BR16" t="s">
        <v>102</v>
      </c>
      <c r="BS16" t="s">
        <v>428</v>
      </c>
      <c r="BT16" t="str">
        <f>HYPERLINK("https%3A%2F%2Fwww.webofscience.com%2Fwos%2Fwoscc%2Ffull-record%2FWOS:000562810300004","View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158</v>
      </c>
      <c r="N17" t="s">
        <v>108</v>
      </c>
      <c r="O17" t="s">
        <v>74</v>
      </c>
      <c r="P17" t="s">
        <v>74</v>
      </c>
      <c r="Q17" t="s">
        <v>74</v>
      </c>
      <c r="R17" t="s">
        <v>74</v>
      </c>
      <c r="S17" t="s">
        <v>74</v>
      </c>
      <c r="T17" t="s">
        <v>433</v>
      </c>
      <c r="U17" t="s">
        <v>74</v>
      </c>
      <c r="V17" t="s">
        <v>434</v>
      </c>
      <c r="W17" t="s">
        <v>435</v>
      </c>
      <c r="X17" t="s">
        <v>436</v>
      </c>
      <c r="Y17" t="s">
        <v>437</v>
      </c>
      <c r="Z17" t="s">
        <v>438</v>
      </c>
      <c r="AA17" t="s">
        <v>439</v>
      </c>
      <c r="AB17" t="s">
        <v>74</v>
      </c>
      <c r="AC17" t="s">
        <v>74</v>
      </c>
      <c r="AD17" t="s">
        <v>74</v>
      </c>
      <c r="AE17" t="s">
        <v>74</v>
      </c>
      <c r="AF17" t="s">
        <v>74</v>
      </c>
      <c r="AG17">
        <v>48</v>
      </c>
      <c r="AH17">
        <v>1</v>
      </c>
      <c r="AI17">
        <v>1</v>
      </c>
      <c r="AJ17">
        <v>0</v>
      </c>
      <c r="AK17">
        <v>0</v>
      </c>
      <c r="AL17" t="s">
        <v>165</v>
      </c>
      <c r="AM17" t="s">
        <v>166</v>
      </c>
      <c r="AN17" t="s">
        <v>167</v>
      </c>
      <c r="AO17" t="s">
        <v>440</v>
      </c>
      <c r="AP17" t="s">
        <v>441</v>
      </c>
      <c r="AQ17" t="s">
        <v>74</v>
      </c>
      <c r="AR17" t="s">
        <v>442</v>
      </c>
      <c r="AS17" t="s">
        <v>443</v>
      </c>
      <c r="AT17" t="s">
        <v>444</v>
      </c>
      <c r="AU17">
        <v>2019</v>
      </c>
      <c r="AV17" t="s">
        <v>74</v>
      </c>
      <c r="AW17">
        <v>47</v>
      </c>
      <c r="AX17" t="s">
        <v>74</v>
      </c>
      <c r="AY17" t="s">
        <v>74</v>
      </c>
      <c r="AZ17" t="s">
        <v>74</v>
      </c>
      <c r="BA17" t="s">
        <v>74</v>
      </c>
      <c r="BB17">
        <v>36</v>
      </c>
      <c r="BC17">
        <v>58</v>
      </c>
      <c r="BD17" t="s">
        <v>74</v>
      </c>
      <c r="BE17" t="s">
        <v>445</v>
      </c>
      <c r="BF17" t="str">
        <f>HYPERLINK("http://dx.doi.org/10.17223/19996195/47/3","http://dx.doi.org/10.17223/19996195/47/3")</f>
        <v>http://dx.doi.org/10.17223/19996195/47/3</v>
      </c>
      <c r="BG17" t="s">
        <v>74</v>
      </c>
      <c r="BH17" t="s">
        <v>74</v>
      </c>
      <c r="BI17">
        <v>23</v>
      </c>
      <c r="BJ17" t="s">
        <v>446</v>
      </c>
      <c r="BK17" t="s">
        <v>122</v>
      </c>
      <c r="BL17" t="s">
        <v>376</v>
      </c>
      <c r="BM17" t="s">
        <v>447</v>
      </c>
      <c r="BN17" t="s">
        <v>74</v>
      </c>
      <c r="BO17" t="s">
        <v>74</v>
      </c>
      <c r="BP17" t="s">
        <v>74</v>
      </c>
      <c r="BQ17" t="s">
        <v>74</v>
      </c>
      <c r="BR17" t="s">
        <v>102</v>
      </c>
      <c r="BS17" t="s">
        <v>448</v>
      </c>
      <c r="BT17" t="str">
        <f>HYPERLINK("https%3A%2F%2Fwww.webofscience.com%2Fwos%2Fwoscc%2Ffull-record%2FWOS:000507408400003","View Full Record in Web of Science")</f>
        <v>View Full Record in Web of Science</v>
      </c>
    </row>
    <row r="18" spans="1:72" x14ac:dyDescent="0.25">
      <c r="A18" t="s">
        <v>72</v>
      </c>
      <c r="B18" t="s">
        <v>449</v>
      </c>
      <c r="C18" t="s">
        <v>74</v>
      </c>
      <c r="D18" t="s">
        <v>74</v>
      </c>
      <c r="E18" t="s">
        <v>74</v>
      </c>
      <c r="F18" t="s">
        <v>450</v>
      </c>
      <c r="G18" t="s">
        <v>74</v>
      </c>
      <c r="H18" t="s">
        <v>74</v>
      </c>
      <c r="I18" t="s">
        <v>451</v>
      </c>
      <c r="J18" t="s">
        <v>452</v>
      </c>
      <c r="K18" t="s">
        <v>74</v>
      </c>
      <c r="L18" t="s">
        <v>74</v>
      </c>
      <c r="M18" t="s">
        <v>78</v>
      </c>
      <c r="N18" t="s">
        <v>108</v>
      </c>
      <c r="O18" t="s">
        <v>74</v>
      </c>
      <c r="P18" t="s">
        <v>74</v>
      </c>
      <c r="Q18" t="s">
        <v>74</v>
      </c>
      <c r="R18" t="s">
        <v>74</v>
      </c>
      <c r="S18" t="s">
        <v>74</v>
      </c>
      <c r="T18" t="s">
        <v>453</v>
      </c>
      <c r="U18" t="s">
        <v>454</v>
      </c>
      <c r="V18" t="s">
        <v>455</v>
      </c>
      <c r="W18" t="s">
        <v>456</v>
      </c>
      <c r="X18" t="s">
        <v>457</v>
      </c>
      <c r="Y18" t="s">
        <v>458</v>
      </c>
      <c r="Z18" t="s">
        <v>459</v>
      </c>
      <c r="AA18" t="s">
        <v>460</v>
      </c>
      <c r="AB18" t="s">
        <v>461</v>
      </c>
      <c r="AC18" t="s">
        <v>462</v>
      </c>
      <c r="AD18" t="s">
        <v>463</v>
      </c>
      <c r="AE18" t="s">
        <v>464</v>
      </c>
      <c r="AF18" t="s">
        <v>74</v>
      </c>
      <c r="AG18">
        <v>34</v>
      </c>
      <c r="AH18">
        <v>0</v>
      </c>
      <c r="AI18">
        <v>0</v>
      </c>
      <c r="AJ18">
        <v>1</v>
      </c>
      <c r="AK18">
        <v>2</v>
      </c>
      <c r="AL18" t="s">
        <v>465</v>
      </c>
      <c r="AM18" t="s">
        <v>466</v>
      </c>
      <c r="AN18" t="s">
        <v>467</v>
      </c>
      <c r="AO18" t="s">
        <v>468</v>
      </c>
      <c r="AP18" t="s">
        <v>74</v>
      </c>
      <c r="AQ18" t="s">
        <v>74</v>
      </c>
      <c r="AR18" t="s">
        <v>469</v>
      </c>
      <c r="AS18" t="s">
        <v>470</v>
      </c>
      <c r="AT18" t="s">
        <v>471</v>
      </c>
      <c r="AU18">
        <v>2019</v>
      </c>
      <c r="AV18">
        <v>9</v>
      </c>
      <c r="AW18">
        <v>2</v>
      </c>
      <c r="AX18" t="s">
        <v>74</v>
      </c>
      <c r="AY18" t="s">
        <v>74</v>
      </c>
      <c r="AZ18" t="s">
        <v>74</v>
      </c>
      <c r="BA18" t="s">
        <v>74</v>
      </c>
      <c r="BB18">
        <v>221</v>
      </c>
      <c r="BC18">
        <v>238</v>
      </c>
      <c r="BD18" t="s">
        <v>74</v>
      </c>
      <c r="BE18" t="s">
        <v>472</v>
      </c>
      <c r="BF18" t="str">
        <f>HYPERLINK("http://dx.doi.org/10.2478/njmr-2019-0012","http://dx.doi.org/10.2478/njmr-2019-0012")</f>
        <v>http://dx.doi.org/10.2478/njmr-2019-0012</v>
      </c>
      <c r="BG18" t="s">
        <v>74</v>
      </c>
      <c r="BH18" t="s">
        <v>74</v>
      </c>
      <c r="BI18">
        <v>18</v>
      </c>
      <c r="BJ18" t="s">
        <v>473</v>
      </c>
      <c r="BK18" t="s">
        <v>122</v>
      </c>
      <c r="BL18" t="s">
        <v>473</v>
      </c>
      <c r="BM18" t="s">
        <v>474</v>
      </c>
      <c r="BN18" t="s">
        <v>74</v>
      </c>
      <c r="BO18" t="s">
        <v>475</v>
      </c>
      <c r="BP18" t="s">
        <v>74</v>
      </c>
      <c r="BQ18" t="s">
        <v>74</v>
      </c>
      <c r="BR18" t="s">
        <v>102</v>
      </c>
      <c r="BS18" t="s">
        <v>476</v>
      </c>
      <c r="BT18" t="str">
        <f>HYPERLINK("https%3A%2F%2Fwww.webofscience.com%2Fwos%2Fwoscc%2Ffull-record%2FWOS:000475856900005","View Full Record in Web of Science")</f>
        <v>View Full Record in Web of Science</v>
      </c>
    </row>
    <row r="19" spans="1:72" x14ac:dyDescent="0.25">
      <c r="A19" t="s">
        <v>72</v>
      </c>
      <c r="B19" t="s">
        <v>477</v>
      </c>
      <c r="C19" t="s">
        <v>74</v>
      </c>
      <c r="D19" t="s">
        <v>74</v>
      </c>
      <c r="E19" t="s">
        <v>74</v>
      </c>
      <c r="F19" t="s">
        <v>478</v>
      </c>
      <c r="G19" t="s">
        <v>74</v>
      </c>
      <c r="H19" t="s">
        <v>74</v>
      </c>
      <c r="I19" t="s">
        <v>479</v>
      </c>
      <c r="J19" t="s">
        <v>480</v>
      </c>
      <c r="K19" t="s">
        <v>74</v>
      </c>
      <c r="L19" t="s">
        <v>74</v>
      </c>
      <c r="M19" t="s">
        <v>78</v>
      </c>
      <c r="N19" t="s">
        <v>108</v>
      </c>
      <c r="O19" t="s">
        <v>74</v>
      </c>
      <c r="P19" t="s">
        <v>74</v>
      </c>
      <c r="Q19" t="s">
        <v>74</v>
      </c>
      <c r="R19" t="s">
        <v>74</v>
      </c>
      <c r="S19" t="s">
        <v>74</v>
      </c>
      <c r="T19" t="s">
        <v>481</v>
      </c>
      <c r="U19" t="s">
        <v>482</v>
      </c>
      <c r="V19" t="s">
        <v>483</v>
      </c>
      <c r="W19" t="s">
        <v>484</v>
      </c>
      <c r="X19" t="s">
        <v>485</v>
      </c>
      <c r="Y19" t="s">
        <v>486</v>
      </c>
      <c r="Z19" t="s">
        <v>487</v>
      </c>
      <c r="AA19" t="s">
        <v>488</v>
      </c>
      <c r="AB19" t="s">
        <v>489</v>
      </c>
      <c r="AC19" t="s">
        <v>74</v>
      </c>
      <c r="AD19" t="s">
        <v>74</v>
      </c>
      <c r="AE19" t="s">
        <v>74</v>
      </c>
      <c r="AF19" t="s">
        <v>74</v>
      </c>
      <c r="AG19">
        <v>44</v>
      </c>
      <c r="AH19">
        <v>6</v>
      </c>
      <c r="AI19">
        <v>6</v>
      </c>
      <c r="AJ19">
        <v>1</v>
      </c>
      <c r="AK19">
        <v>29</v>
      </c>
      <c r="AL19" t="s">
        <v>490</v>
      </c>
      <c r="AM19" t="s">
        <v>491</v>
      </c>
      <c r="AN19" t="s">
        <v>492</v>
      </c>
      <c r="AO19" t="s">
        <v>493</v>
      </c>
      <c r="AP19" t="s">
        <v>494</v>
      </c>
      <c r="AQ19" t="s">
        <v>74</v>
      </c>
      <c r="AR19" t="s">
        <v>495</v>
      </c>
      <c r="AS19" t="s">
        <v>496</v>
      </c>
      <c r="AT19" t="s">
        <v>497</v>
      </c>
      <c r="AU19">
        <v>2019</v>
      </c>
      <c r="AV19">
        <v>38</v>
      </c>
      <c r="AW19">
        <v>2</v>
      </c>
      <c r="AX19" t="s">
        <v>74</v>
      </c>
      <c r="AY19" t="s">
        <v>74</v>
      </c>
      <c r="AZ19" t="s">
        <v>399</v>
      </c>
      <c r="BA19" t="s">
        <v>74</v>
      </c>
      <c r="BB19">
        <v>155</v>
      </c>
      <c r="BC19">
        <v>161</v>
      </c>
      <c r="BD19" t="s">
        <v>74</v>
      </c>
      <c r="BE19" t="s">
        <v>498</v>
      </c>
      <c r="BF19" t="str">
        <f>HYPERLINK("http://dx.doi.org/10.1123/jtpe.2018-0194","http://dx.doi.org/10.1123/jtpe.2018-0194")</f>
        <v>http://dx.doi.org/10.1123/jtpe.2018-0194</v>
      </c>
      <c r="BG19" t="s">
        <v>74</v>
      </c>
      <c r="BH19" t="s">
        <v>74</v>
      </c>
      <c r="BI19">
        <v>7</v>
      </c>
      <c r="BJ19" t="s">
        <v>499</v>
      </c>
      <c r="BK19" t="s">
        <v>500</v>
      </c>
      <c r="BL19" t="s">
        <v>499</v>
      </c>
      <c r="BM19" t="s">
        <v>501</v>
      </c>
      <c r="BN19" t="s">
        <v>74</v>
      </c>
      <c r="BO19" t="s">
        <v>74</v>
      </c>
      <c r="BP19" t="s">
        <v>74</v>
      </c>
      <c r="BQ19" t="s">
        <v>74</v>
      </c>
      <c r="BR19" t="s">
        <v>102</v>
      </c>
      <c r="BS19" t="s">
        <v>502</v>
      </c>
      <c r="BT19" t="str">
        <f>HYPERLINK("https%3A%2F%2Fwww.webofscience.com%2Fwos%2Fwoscc%2Ffull-record%2FWOS:000463626700010","View Full Record in Web of Science")</f>
        <v>View Full Record in Web of Science</v>
      </c>
    </row>
    <row r="20" spans="1:72" x14ac:dyDescent="0.25">
      <c r="A20" t="s">
        <v>72</v>
      </c>
      <c r="B20" t="s">
        <v>503</v>
      </c>
      <c r="C20" t="s">
        <v>74</v>
      </c>
      <c r="D20" t="s">
        <v>74</v>
      </c>
      <c r="E20" t="s">
        <v>74</v>
      </c>
      <c r="F20" t="s">
        <v>504</v>
      </c>
      <c r="G20" t="s">
        <v>74</v>
      </c>
      <c r="H20" t="s">
        <v>74</v>
      </c>
      <c r="I20" t="s">
        <v>505</v>
      </c>
      <c r="J20" t="s">
        <v>335</v>
      </c>
      <c r="K20" t="s">
        <v>74</v>
      </c>
      <c r="L20" t="s">
        <v>74</v>
      </c>
      <c r="M20" t="s">
        <v>336</v>
      </c>
      <c r="N20" t="s">
        <v>108</v>
      </c>
      <c r="O20" t="s">
        <v>74</v>
      </c>
      <c r="P20" t="s">
        <v>74</v>
      </c>
      <c r="Q20" t="s">
        <v>74</v>
      </c>
      <c r="R20" t="s">
        <v>74</v>
      </c>
      <c r="S20" t="s">
        <v>74</v>
      </c>
      <c r="T20" t="s">
        <v>74</v>
      </c>
      <c r="U20" t="s">
        <v>74</v>
      </c>
      <c r="V20" t="s">
        <v>506</v>
      </c>
      <c r="W20" t="s">
        <v>507</v>
      </c>
      <c r="X20" t="s">
        <v>74</v>
      </c>
      <c r="Y20" t="s">
        <v>508</v>
      </c>
      <c r="Z20" t="s">
        <v>509</v>
      </c>
      <c r="AA20" t="s">
        <v>74</v>
      </c>
      <c r="AB20" t="s">
        <v>74</v>
      </c>
      <c r="AC20" t="s">
        <v>74</v>
      </c>
      <c r="AD20" t="s">
        <v>74</v>
      </c>
      <c r="AE20" t="s">
        <v>74</v>
      </c>
      <c r="AF20" t="s">
        <v>74</v>
      </c>
      <c r="AG20">
        <v>34</v>
      </c>
      <c r="AH20">
        <v>0</v>
      </c>
      <c r="AI20">
        <v>0</v>
      </c>
      <c r="AJ20">
        <v>0</v>
      </c>
      <c r="AK20">
        <v>0</v>
      </c>
      <c r="AL20" t="s">
        <v>341</v>
      </c>
      <c r="AM20" t="s">
        <v>342</v>
      </c>
      <c r="AN20" t="s">
        <v>343</v>
      </c>
      <c r="AO20" t="s">
        <v>344</v>
      </c>
      <c r="AP20" t="s">
        <v>74</v>
      </c>
      <c r="AQ20" t="s">
        <v>74</v>
      </c>
      <c r="AR20" t="s">
        <v>345</v>
      </c>
      <c r="AS20" t="s">
        <v>346</v>
      </c>
      <c r="AT20" t="s">
        <v>74</v>
      </c>
      <c r="AU20">
        <v>2019</v>
      </c>
      <c r="AV20" t="s">
        <v>74</v>
      </c>
      <c r="AW20">
        <v>2</v>
      </c>
      <c r="AX20" t="s">
        <v>74</v>
      </c>
      <c r="AY20" t="s">
        <v>74</v>
      </c>
      <c r="AZ20" t="s">
        <v>74</v>
      </c>
      <c r="BA20" t="s">
        <v>74</v>
      </c>
      <c r="BB20">
        <v>36</v>
      </c>
      <c r="BC20" t="s">
        <v>347</v>
      </c>
      <c r="BD20" t="s">
        <v>74</v>
      </c>
      <c r="BE20" t="s">
        <v>74</v>
      </c>
      <c r="BF20" t="s">
        <v>74</v>
      </c>
      <c r="BG20" t="s">
        <v>74</v>
      </c>
      <c r="BH20" t="s">
        <v>74</v>
      </c>
      <c r="BI20">
        <v>31</v>
      </c>
      <c r="BJ20" t="s">
        <v>348</v>
      </c>
      <c r="BK20" t="s">
        <v>299</v>
      </c>
      <c r="BL20" t="s">
        <v>348</v>
      </c>
      <c r="BM20" t="s">
        <v>510</v>
      </c>
      <c r="BN20" t="s">
        <v>74</v>
      </c>
      <c r="BO20" t="s">
        <v>74</v>
      </c>
      <c r="BP20" t="s">
        <v>74</v>
      </c>
      <c r="BQ20" t="s">
        <v>74</v>
      </c>
      <c r="BR20" t="s">
        <v>102</v>
      </c>
      <c r="BS20" t="s">
        <v>511</v>
      </c>
      <c r="BT20" t="str">
        <f>HYPERLINK("https%3A%2F%2Fwww.webofscience.com%2Fwos%2Fwoscc%2Ffull-record%2FWOS:000507329500003","View Full Record in Web of Science")</f>
        <v>View Full Record in Web of Science</v>
      </c>
    </row>
    <row r="21" spans="1:72" x14ac:dyDescent="0.25">
      <c r="A21" t="s">
        <v>72</v>
      </c>
      <c r="B21" t="s">
        <v>512</v>
      </c>
      <c r="C21" t="s">
        <v>74</v>
      </c>
      <c r="D21" t="s">
        <v>74</v>
      </c>
      <c r="E21" t="s">
        <v>74</v>
      </c>
      <c r="F21" t="s">
        <v>513</v>
      </c>
      <c r="G21" t="s">
        <v>74</v>
      </c>
      <c r="H21" t="s">
        <v>74</v>
      </c>
      <c r="I21" t="s">
        <v>514</v>
      </c>
      <c r="J21" t="s">
        <v>515</v>
      </c>
      <c r="K21" t="s">
        <v>74</v>
      </c>
      <c r="L21" t="s">
        <v>74</v>
      </c>
      <c r="M21" t="s">
        <v>336</v>
      </c>
      <c r="N21" t="s">
        <v>108</v>
      </c>
      <c r="O21" t="s">
        <v>74</v>
      </c>
      <c r="P21" t="s">
        <v>74</v>
      </c>
      <c r="Q21" t="s">
        <v>74</v>
      </c>
      <c r="R21" t="s">
        <v>74</v>
      </c>
      <c r="S21" t="s">
        <v>74</v>
      </c>
      <c r="T21" t="s">
        <v>516</v>
      </c>
      <c r="U21" t="s">
        <v>74</v>
      </c>
      <c r="V21" t="s">
        <v>517</v>
      </c>
      <c r="W21" t="s">
        <v>518</v>
      </c>
      <c r="X21" t="s">
        <v>519</v>
      </c>
      <c r="Y21" t="s">
        <v>520</v>
      </c>
      <c r="Z21" t="s">
        <v>521</v>
      </c>
      <c r="AA21" t="s">
        <v>74</v>
      </c>
      <c r="AB21" t="s">
        <v>74</v>
      </c>
      <c r="AC21" t="s">
        <v>74</v>
      </c>
      <c r="AD21" t="s">
        <v>74</v>
      </c>
      <c r="AE21" t="s">
        <v>74</v>
      </c>
      <c r="AF21" t="s">
        <v>74</v>
      </c>
      <c r="AG21">
        <v>64</v>
      </c>
      <c r="AH21">
        <v>0</v>
      </c>
      <c r="AI21">
        <v>0</v>
      </c>
      <c r="AJ21">
        <v>1</v>
      </c>
      <c r="AK21">
        <v>4</v>
      </c>
      <c r="AL21" t="s">
        <v>522</v>
      </c>
      <c r="AM21" t="s">
        <v>419</v>
      </c>
      <c r="AN21" t="s">
        <v>523</v>
      </c>
      <c r="AO21" t="s">
        <v>524</v>
      </c>
      <c r="AP21" t="s">
        <v>525</v>
      </c>
      <c r="AQ21" t="s">
        <v>74</v>
      </c>
      <c r="AR21" t="s">
        <v>526</v>
      </c>
      <c r="AS21" t="s">
        <v>527</v>
      </c>
      <c r="AT21" t="s">
        <v>74</v>
      </c>
      <c r="AU21">
        <v>2019</v>
      </c>
      <c r="AV21">
        <v>168</v>
      </c>
      <c r="AW21" t="s">
        <v>528</v>
      </c>
      <c r="AX21" t="s">
        <v>74</v>
      </c>
      <c r="AY21" t="s">
        <v>74</v>
      </c>
      <c r="AZ21" t="s">
        <v>74</v>
      </c>
      <c r="BA21" t="s">
        <v>74</v>
      </c>
      <c r="BB21">
        <v>293</v>
      </c>
      <c r="BC21">
        <v>330</v>
      </c>
      <c r="BD21" t="s">
        <v>74</v>
      </c>
      <c r="BE21" t="s">
        <v>74</v>
      </c>
      <c r="BF21" t="s">
        <v>74</v>
      </c>
      <c r="BG21" t="s">
        <v>74</v>
      </c>
      <c r="BH21" t="s">
        <v>74</v>
      </c>
      <c r="BI21">
        <v>38</v>
      </c>
      <c r="BJ21" t="s">
        <v>348</v>
      </c>
      <c r="BK21" t="s">
        <v>122</v>
      </c>
      <c r="BL21" t="s">
        <v>348</v>
      </c>
      <c r="BM21" t="s">
        <v>529</v>
      </c>
      <c r="BN21" t="s">
        <v>74</v>
      </c>
      <c r="BO21" t="s">
        <v>74</v>
      </c>
      <c r="BP21" t="s">
        <v>74</v>
      </c>
      <c r="BQ21" t="s">
        <v>74</v>
      </c>
      <c r="BR21" t="s">
        <v>102</v>
      </c>
      <c r="BS21" t="s">
        <v>530</v>
      </c>
      <c r="BT21" t="str">
        <f>HYPERLINK("https%3A%2F%2Fwww.webofscience.com%2Fwos%2Fwoscc%2Ffull-record%2FWOS:000542032500001","View Full Record in Web of Science")</f>
        <v>View Full Record in Web of Science</v>
      </c>
    </row>
    <row r="22" spans="1:72" x14ac:dyDescent="0.25">
      <c r="A22" t="s">
        <v>72</v>
      </c>
      <c r="B22" t="s">
        <v>531</v>
      </c>
      <c r="C22" t="s">
        <v>74</v>
      </c>
      <c r="D22" t="s">
        <v>74</v>
      </c>
      <c r="E22" t="s">
        <v>74</v>
      </c>
      <c r="F22" t="s">
        <v>532</v>
      </c>
      <c r="G22" t="s">
        <v>74</v>
      </c>
      <c r="H22" t="s">
        <v>74</v>
      </c>
      <c r="I22" t="s">
        <v>533</v>
      </c>
      <c r="J22" t="s">
        <v>534</v>
      </c>
      <c r="K22" t="s">
        <v>74</v>
      </c>
      <c r="L22" t="s">
        <v>74</v>
      </c>
      <c r="M22" t="s">
        <v>78</v>
      </c>
      <c r="N22" t="s">
        <v>108</v>
      </c>
      <c r="O22" t="s">
        <v>74</v>
      </c>
      <c r="P22" t="s">
        <v>74</v>
      </c>
      <c r="Q22" t="s">
        <v>74</v>
      </c>
      <c r="R22" t="s">
        <v>74</v>
      </c>
      <c r="S22" t="s">
        <v>74</v>
      </c>
      <c r="T22" t="s">
        <v>535</v>
      </c>
      <c r="U22" t="s">
        <v>74</v>
      </c>
      <c r="V22" t="s">
        <v>536</v>
      </c>
      <c r="W22" t="s">
        <v>537</v>
      </c>
      <c r="X22" t="s">
        <v>538</v>
      </c>
      <c r="Y22" t="s">
        <v>539</v>
      </c>
      <c r="Z22" t="s">
        <v>540</v>
      </c>
      <c r="AA22" t="s">
        <v>74</v>
      </c>
      <c r="AB22" t="s">
        <v>74</v>
      </c>
      <c r="AC22" t="s">
        <v>74</v>
      </c>
      <c r="AD22" t="s">
        <v>74</v>
      </c>
      <c r="AE22" t="s">
        <v>74</v>
      </c>
      <c r="AF22" t="s">
        <v>74</v>
      </c>
      <c r="AG22">
        <v>16</v>
      </c>
      <c r="AH22">
        <v>0</v>
      </c>
      <c r="AI22">
        <v>0</v>
      </c>
      <c r="AJ22">
        <v>0</v>
      </c>
      <c r="AK22">
        <v>14</v>
      </c>
      <c r="AL22" t="s">
        <v>541</v>
      </c>
      <c r="AM22" t="s">
        <v>542</v>
      </c>
      <c r="AN22" t="s">
        <v>543</v>
      </c>
      <c r="AO22" t="s">
        <v>544</v>
      </c>
      <c r="AP22" t="s">
        <v>545</v>
      </c>
      <c r="AQ22" t="s">
        <v>74</v>
      </c>
      <c r="AR22" t="s">
        <v>546</v>
      </c>
      <c r="AS22" t="s">
        <v>547</v>
      </c>
      <c r="AT22" t="s">
        <v>74</v>
      </c>
      <c r="AU22">
        <v>2018</v>
      </c>
      <c r="AV22">
        <v>25</v>
      </c>
      <c r="AW22">
        <v>2</v>
      </c>
      <c r="AX22" t="s">
        <v>74</v>
      </c>
      <c r="AY22" t="s">
        <v>74</v>
      </c>
      <c r="AZ22" t="s">
        <v>74</v>
      </c>
      <c r="BA22" t="s">
        <v>74</v>
      </c>
      <c r="BB22">
        <v>85</v>
      </c>
      <c r="BC22">
        <v>107</v>
      </c>
      <c r="BD22" t="s">
        <v>74</v>
      </c>
      <c r="BE22" t="s">
        <v>74</v>
      </c>
      <c r="BF22" t="s">
        <v>74</v>
      </c>
      <c r="BG22" t="s">
        <v>74</v>
      </c>
      <c r="BH22" t="s">
        <v>74</v>
      </c>
      <c r="BI22">
        <v>23</v>
      </c>
      <c r="BJ22" t="s">
        <v>121</v>
      </c>
      <c r="BK22" t="s">
        <v>122</v>
      </c>
      <c r="BL22" t="s">
        <v>121</v>
      </c>
      <c r="BM22" t="s">
        <v>548</v>
      </c>
      <c r="BN22" t="s">
        <v>74</v>
      </c>
      <c r="BO22" t="s">
        <v>74</v>
      </c>
      <c r="BP22" t="s">
        <v>74</v>
      </c>
      <c r="BQ22" t="s">
        <v>74</v>
      </c>
      <c r="BR22" t="s">
        <v>102</v>
      </c>
      <c r="BS22" t="s">
        <v>549</v>
      </c>
      <c r="BT22" t="str">
        <f>HYPERLINK("https%3A%2F%2Fwww.webofscience.com%2Fwos%2Fwoscc%2Ffull-record%2FWOS:000511340500007","View Full Record in Web of Science")</f>
        <v>View Full Record in Web of Science</v>
      </c>
    </row>
    <row r="23" spans="1:72" x14ac:dyDescent="0.25">
      <c r="A23" t="s">
        <v>72</v>
      </c>
      <c r="B23" t="s">
        <v>550</v>
      </c>
      <c r="C23" t="s">
        <v>74</v>
      </c>
      <c r="D23" t="s">
        <v>74</v>
      </c>
      <c r="E23" t="s">
        <v>74</v>
      </c>
      <c r="F23" t="s">
        <v>551</v>
      </c>
      <c r="G23" t="s">
        <v>74</v>
      </c>
      <c r="H23" t="s">
        <v>74</v>
      </c>
      <c r="I23" t="s">
        <v>552</v>
      </c>
      <c r="J23" t="s">
        <v>335</v>
      </c>
      <c r="K23" t="s">
        <v>74</v>
      </c>
      <c r="L23" t="s">
        <v>74</v>
      </c>
      <c r="M23" t="s">
        <v>336</v>
      </c>
      <c r="N23" t="s">
        <v>108</v>
      </c>
      <c r="O23" t="s">
        <v>74</v>
      </c>
      <c r="P23" t="s">
        <v>74</v>
      </c>
      <c r="Q23" t="s">
        <v>74</v>
      </c>
      <c r="R23" t="s">
        <v>74</v>
      </c>
      <c r="S23" t="s">
        <v>74</v>
      </c>
      <c r="T23" t="s">
        <v>74</v>
      </c>
      <c r="U23" t="s">
        <v>74</v>
      </c>
      <c r="V23" t="s">
        <v>553</v>
      </c>
      <c r="W23" t="s">
        <v>554</v>
      </c>
      <c r="X23" t="s">
        <v>74</v>
      </c>
      <c r="Y23" t="s">
        <v>555</v>
      </c>
      <c r="Z23" t="s">
        <v>556</v>
      </c>
      <c r="AA23" t="s">
        <v>74</v>
      </c>
      <c r="AB23" t="s">
        <v>74</v>
      </c>
      <c r="AC23" t="s">
        <v>74</v>
      </c>
      <c r="AD23" t="s">
        <v>74</v>
      </c>
      <c r="AE23" t="s">
        <v>74</v>
      </c>
      <c r="AF23" t="s">
        <v>74</v>
      </c>
      <c r="AG23">
        <v>72</v>
      </c>
      <c r="AH23">
        <v>0</v>
      </c>
      <c r="AI23">
        <v>0</v>
      </c>
      <c r="AJ23">
        <v>1</v>
      </c>
      <c r="AK23">
        <v>7</v>
      </c>
      <c r="AL23" t="s">
        <v>341</v>
      </c>
      <c r="AM23" t="s">
        <v>342</v>
      </c>
      <c r="AN23" t="s">
        <v>343</v>
      </c>
      <c r="AO23" t="s">
        <v>344</v>
      </c>
      <c r="AP23" t="s">
        <v>74</v>
      </c>
      <c r="AQ23" t="s">
        <v>74</v>
      </c>
      <c r="AR23" t="s">
        <v>345</v>
      </c>
      <c r="AS23" t="s">
        <v>346</v>
      </c>
      <c r="AT23" t="s">
        <v>74</v>
      </c>
      <c r="AU23">
        <v>2018</v>
      </c>
      <c r="AV23" t="s">
        <v>74</v>
      </c>
      <c r="AW23">
        <v>2</v>
      </c>
      <c r="AX23" t="s">
        <v>74</v>
      </c>
      <c r="AY23" t="s">
        <v>74</v>
      </c>
      <c r="AZ23" t="s">
        <v>74</v>
      </c>
      <c r="BA23" t="s">
        <v>74</v>
      </c>
      <c r="BB23">
        <v>83</v>
      </c>
      <c r="BC23" t="s">
        <v>347</v>
      </c>
      <c r="BD23" t="s">
        <v>74</v>
      </c>
      <c r="BE23" t="s">
        <v>74</v>
      </c>
      <c r="BF23" t="s">
        <v>74</v>
      </c>
      <c r="BG23" t="s">
        <v>74</v>
      </c>
      <c r="BH23" t="s">
        <v>74</v>
      </c>
      <c r="BI23">
        <v>16</v>
      </c>
      <c r="BJ23" t="s">
        <v>348</v>
      </c>
      <c r="BK23" t="s">
        <v>299</v>
      </c>
      <c r="BL23" t="s">
        <v>348</v>
      </c>
      <c r="BM23" t="s">
        <v>557</v>
      </c>
      <c r="BN23" t="s">
        <v>74</v>
      </c>
      <c r="BO23" t="s">
        <v>74</v>
      </c>
      <c r="BP23" t="s">
        <v>74</v>
      </c>
      <c r="BQ23" t="s">
        <v>74</v>
      </c>
      <c r="BR23" t="s">
        <v>102</v>
      </c>
      <c r="BS23" t="s">
        <v>558</v>
      </c>
      <c r="BT23" t="str">
        <f>HYPERLINK("https%3A%2F%2Fwww.webofscience.com%2Fwos%2Fwoscc%2Ffull-record%2FWOS:000455946500008","View Full Record in Web of Science")</f>
        <v>View Full Record in Web of Science</v>
      </c>
    </row>
    <row r="24" spans="1:72" x14ac:dyDescent="0.25">
      <c r="A24" t="s">
        <v>72</v>
      </c>
      <c r="B24" t="s">
        <v>559</v>
      </c>
      <c r="C24" t="s">
        <v>74</v>
      </c>
      <c r="D24" t="s">
        <v>74</v>
      </c>
      <c r="E24" t="s">
        <v>74</v>
      </c>
      <c r="F24" t="s">
        <v>560</v>
      </c>
      <c r="G24" t="s">
        <v>74</v>
      </c>
      <c r="H24" t="s">
        <v>74</v>
      </c>
      <c r="I24" t="s">
        <v>561</v>
      </c>
      <c r="J24" t="s">
        <v>562</v>
      </c>
      <c r="K24" t="s">
        <v>74</v>
      </c>
      <c r="L24" t="s">
        <v>74</v>
      </c>
      <c r="M24" t="s">
        <v>78</v>
      </c>
      <c r="N24" t="s">
        <v>108</v>
      </c>
      <c r="O24" t="s">
        <v>74</v>
      </c>
      <c r="P24" t="s">
        <v>74</v>
      </c>
      <c r="Q24" t="s">
        <v>74</v>
      </c>
      <c r="R24" t="s">
        <v>74</v>
      </c>
      <c r="S24" t="s">
        <v>74</v>
      </c>
      <c r="T24" t="s">
        <v>563</v>
      </c>
      <c r="U24" t="s">
        <v>564</v>
      </c>
      <c r="V24" t="s">
        <v>565</v>
      </c>
      <c r="W24" t="s">
        <v>566</v>
      </c>
      <c r="X24" t="s">
        <v>567</v>
      </c>
      <c r="Y24" t="s">
        <v>568</v>
      </c>
      <c r="Z24" t="s">
        <v>569</v>
      </c>
      <c r="AA24" t="s">
        <v>74</v>
      </c>
      <c r="AB24" t="s">
        <v>570</v>
      </c>
      <c r="AC24" t="s">
        <v>74</v>
      </c>
      <c r="AD24" t="s">
        <v>74</v>
      </c>
      <c r="AE24" t="s">
        <v>74</v>
      </c>
      <c r="AF24" t="s">
        <v>74</v>
      </c>
      <c r="AG24">
        <v>40</v>
      </c>
      <c r="AH24">
        <v>6</v>
      </c>
      <c r="AI24">
        <v>6</v>
      </c>
      <c r="AJ24">
        <v>1</v>
      </c>
      <c r="AK24">
        <v>6</v>
      </c>
      <c r="AL24" t="s">
        <v>571</v>
      </c>
      <c r="AM24" t="s">
        <v>244</v>
      </c>
      <c r="AN24" t="s">
        <v>572</v>
      </c>
      <c r="AO24" t="s">
        <v>573</v>
      </c>
      <c r="AP24" t="s">
        <v>574</v>
      </c>
      <c r="AQ24" t="s">
        <v>74</v>
      </c>
      <c r="AR24" t="s">
        <v>575</v>
      </c>
      <c r="AS24" t="s">
        <v>576</v>
      </c>
      <c r="AT24" t="s">
        <v>577</v>
      </c>
      <c r="AU24">
        <v>2018</v>
      </c>
      <c r="AV24" t="s">
        <v>74</v>
      </c>
      <c r="AW24">
        <v>31</v>
      </c>
      <c r="AX24" t="s">
        <v>74</v>
      </c>
      <c r="AY24" t="s">
        <v>74</v>
      </c>
      <c r="AZ24" t="s">
        <v>74</v>
      </c>
      <c r="BA24" t="s">
        <v>74</v>
      </c>
      <c r="BB24">
        <v>147</v>
      </c>
      <c r="BC24">
        <v>171</v>
      </c>
      <c r="BD24" t="s">
        <v>74</v>
      </c>
      <c r="BE24" t="s">
        <v>578</v>
      </c>
      <c r="BF24" t="str">
        <f>HYPERLINK("http://dx.doi.org/10.5944/reec.31.2018.21592","http://dx.doi.org/10.5944/reec.31.2018.21592")</f>
        <v>http://dx.doi.org/10.5944/reec.31.2018.21592</v>
      </c>
      <c r="BG24" t="s">
        <v>74</v>
      </c>
      <c r="BH24" t="s">
        <v>74</v>
      </c>
      <c r="BI24">
        <v>25</v>
      </c>
      <c r="BJ24" t="s">
        <v>121</v>
      </c>
      <c r="BK24" t="s">
        <v>122</v>
      </c>
      <c r="BL24" t="s">
        <v>121</v>
      </c>
      <c r="BM24" t="s">
        <v>579</v>
      </c>
      <c r="BN24" t="s">
        <v>74</v>
      </c>
      <c r="BO24" t="s">
        <v>251</v>
      </c>
      <c r="BP24" t="s">
        <v>74</v>
      </c>
      <c r="BQ24" t="s">
        <v>74</v>
      </c>
      <c r="BR24" t="s">
        <v>102</v>
      </c>
      <c r="BS24" t="s">
        <v>580</v>
      </c>
      <c r="BT24" t="str">
        <f>HYPERLINK("https%3A%2F%2Fwww.webofscience.com%2Fwos%2Fwoscc%2Ffull-record%2FWOS:000437542900008","View Full Record in Web of Science")</f>
        <v>View Full Record in Web of Science</v>
      </c>
    </row>
    <row r="25" spans="1:72" x14ac:dyDescent="0.25">
      <c r="A25" t="s">
        <v>72</v>
      </c>
      <c r="B25" t="s">
        <v>581</v>
      </c>
      <c r="C25" t="s">
        <v>74</v>
      </c>
      <c r="D25" t="s">
        <v>74</v>
      </c>
      <c r="E25" t="s">
        <v>74</v>
      </c>
      <c r="F25" t="s">
        <v>582</v>
      </c>
      <c r="G25" t="s">
        <v>74</v>
      </c>
      <c r="H25" t="s">
        <v>74</v>
      </c>
      <c r="I25" t="s">
        <v>583</v>
      </c>
      <c r="J25" t="s">
        <v>584</v>
      </c>
      <c r="K25" t="s">
        <v>74</v>
      </c>
      <c r="L25" t="s">
        <v>74</v>
      </c>
      <c r="M25" t="s">
        <v>78</v>
      </c>
      <c r="N25" t="s">
        <v>108</v>
      </c>
      <c r="O25" t="s">
        <v>74</v>
      </c>
      <c r="P25" t="s">
        <v>74</v>
      </c>
      <c r="Q25" t="s">
        <v>74</v>
      </c>
      <c r="R25" t="s">
        <v>74</v>
      </c>
      <c r="S25" t="s">
        <v>74</v>
      </c>
      <c r="T25" t="s">
        <v>585</v>
      </c>
      <c r="U25" t="s">
        <v>586</v>
      </c>
      <c r="V25" t="s">
        <v>587</v>
      </c>
      <c r="W25" t="s">
        <v>588</v>
      </c>
      <c r="X25" t="s">
        <v>74</v>
      </c>
      <c r="Y25" t="s">
        <v>589</v>
      </c>
      <c r="Z25" t="s">
        <v>590</v>
      </c>
      <c r="AA25" t="s">
        <v>591</v>
      </c>
      <c r="AB25" t="s">
        <v>592</v>
      </c>
      <c r="AC25" t="s">
        <v>593</v>
      </c>
      <c r="AD25" t="s">
        <v>594</v>
      </c>
      <c r="AE25" t="s">
        <v>595</v>
      </c>
      <c r="AF25" t="s">
        <v>74</v>
      </c>
      <c r="AG25">
        <v>40</v>
      </c>
      <c r="AH25">
        <v>8</v>
      </c>
      <c r="AI25">
        <v>9</v>
      </c>
      <c r="AJ25">
        <v>0</v>
      </c>
      <c r="AK25">
        <v>14</v>
      </c>
      <c r="AL25" t="s">
        <v>319</v>
      </c>
      <c r="AM25" t="s">
        <v>320</v>
      </c>
      <c r="AN25" t="s">
        <v>321</v>
      </c>
      <c r="AO25" t="s">
        <v>596</v>
      </c>
      <c r="AP25" t="s">
        <v>597</v>
      </c>
      <c r="AQ25" t="s">
        <v>74</v>
      </c>
      <c r="AR25" t="s">
        <v>598</v>
      </c>
      <c r="AS25" t="s">
        <v>599</v>
      </c>
      <c r="AT25" t="s">
        <v>600</v>
      </c>
      <c r="AU25">
        <v>2017</v>
      </c>
      <c r="AV25">
        <v>30</v>
      </c>
      <c r="AW25">
        <v>2</v>
      </c>
      <c r="AX25" t="s">
        <v>74</v>
      </c>
      <c r="AY25" t="s">
        <v>74</v>
      </c>
      <c r="AZ25" t="s">
        <v>74</v>
      </c>
      <c r="BA25" t="s">
        <v>74</v>
      </c>
      <c r="BB25">
        <v>233</v>
      </c>
      <c r="BC25">
        <v>252</v>
      </c>
      <c r="BD25" t="s">
        <v>74</v>
      </c>
      <c r="BE25" t="s">
        <v>601</v>
      </c>
      <c r="BF25" t="str">
        <f>HYPERLINK("http://dx.doi.org/10.1007/s11145-016-9671-7","http://dx.doi.org/10.1007/s11145-016-9671-7")</f>
        <v>http://dx.doi.org/10.1007/s11145-016-9671-7</v>
      </c>
      <c r="BG25" t="s">
        <v>74</v>
      </c>
      <c r="BH25" t="s">
        <v>74</v>
      </c>
      <c r="BI25">
        <v>20</v>
      </c>
      <c r="BJ25" t="s">
        <v>602</v>
      </c>
      <c r="BK25" t="s">
        <v>100</v>
      </c>
      <c r="BL25" t="s">
        <v>603</v>
      </c>
      <c r="BM25" t="s">
        <v>604</v>
      </c>
      <c r="BN25" t="s">
        <v>74</v>
      </c>
      <c r="BO25" t="s">
        <v>74</v>
      </c>
      <c r="BP25" t="s">
        <v>74</v>
      </c>
      <c r="BQ25" t="s">
        <v>74</v>
      </c>
      <c r="BR25" t="s">
        <v>102</v>
      </c>
      <c r="BS25" t="s">
        <v>605</v>
      </c>
      <c r="BT25" t="str">
        <f>HYPERLINK("https%3A%2F%2Fwww.webofscience.com%2Fwos%2Fwoscc%2Ffull-record%2FWOS:000394362400001","View Full Record in Web of Science")</f>
        <v>View Full Record in Web of Science</v>
      </c>
    </row>
    <row r="26" spans="1:72" x14ac:dyDescent="0.25">
      <c r="A26" t="s">
        <v>72</v>
      </c>
      <c r="B26" t="s">
        <v>606</v>
      </c>
      <c r="C26" t="s">
        <v>74</v>
      </c>
      <c r="D26" t="s">
        <v>74</v>
      </c>
      <c r="E26" t="s">
        <v>74</v>
      </c>
      <c r="F26" t="s">
        <v>607</v>
      </c>
      <c r="G26" t="s">
        <v>74</v>
      </c>
      <c r="H26" t="s">
        <v>74</v>
      </c>
      <c r="I26" t="s">
        <v>608</v>
      </c>
      <c r="J26" t="s">
        <v>609</v>
      </c>
      <c r="K26" t="s">
        <v>74</v>
      </c>
      <c r="L26" t="s">
        <v>74</v>
      </c>
      <c r="M26" t="s">
        <v>78</v>
      </c>
      <c r="N26" t="s">
        <v>108</v>
      </c>
      <c r="O26" t="s">
        <v>74</v>
      </c>
      <c r="P26" t="s">
        <v>74</v>
      </c>
      <c r="Q26" t="s">
        <v>74</v>
      </c>
      <c r="R26" t="s">
        <v>74</v>
      </c>
      <c r="S26" t="s">
        <v>74</v>
      </c>
      <c r="T26" t="s">
        <v>74</v>
      </c>
      <c r="U26" t="s">
        <v>610</v>
      </c>
      <c r="V26" t="s">
        <v>611</v>
      </c>
      <c r="W26" t="s">
        <v>612</v>
      </c>
      <c r="X26" t="s">
        <v>613</v>
      </c>
      <c r="Y26" t="s">
        <v>614</v>
      </c>
      <c r="Z26" t="s">
        <v>615</v>
      </c>
      <c r="AA26" t="s">
        <v>74</v>
      </c>
      <c r="AB26" t="s">
        <v>74</v>
      </c>
      <c r="AC26" t="s">
        <v>616</v>
      </c>
      <c r="AD26" t="s">
        <v>616</v>
      </c>
      <c r="AE26" t="s">
        <v>617</v>
      </c>
      <c r="AF26" t="s">
        <v>74</v>
      </c>
      <c r="AG26">
        <v>71</v>
      </c>
      <c r="AH26">
        <v>3</v>
      </c>
      <c r="AI26">
        <v>3</v>
      </c>
      <c r="AJ26">
        <v>1</v>
      </c>
      <c r="AK26">
        <v>8</v>
      </c>
      <c r="AL26" t="s">
        <v>140</v>
      </c>
      <c r="AM26" t="s">
        <v>141</v>
      </c>
      <c r="AN26" t="s">
        <v>142</v>
      </c>
      <c r="AO26" t="s">
        <v>618</v>
      </c>
      <c r="AP26" t="s">
        <v>619</v>
      </c>
      <c r="AQ26" t="s">
        <v>74</v>
      </c>
      <c r="AR26" t="s">
        <v>620</v>
      </c>
      <c r="AS26" t="s">
        <v>621</v>
      </c>
      <c r="AT26" t="s">
        <v>74</v>
      </c>
      <c r="AU26">
        <v>2017</v>
      </c>
      <c r="AV26">
        <v>64</v>
      </c>
      <c r="AW26">
        <v>5</v>
      </c>
      <c r="AX26" t="s">
        <v>74</v>
      </c>
      <c r="AY26" t="s">
        <v>74</v>
      </c>
      <c r="AZ26" t="s">
        <v>399</v>
      </c>
      <c r="BA26" t="s">
        <v>74</v>
      </c>
      <c r="BB26">
        <v>257</v>
      </c>
      <c r="BC26">
        <v>275</v>
      </c>
      <c r="BD26" t="s">
        <v>74</v>
      </c>
      <c r="BE26" t="s">
        <v>622</v>
      </c>
      <c r="BF26" t="str">
        <f>HYPERLINK("http://dx.doi.org/10.1080/10758216.2016.1239541","http://dx.doi.org/10.1080/10758216.2016.1239541")</f>
        <v>http://dx.doi.org/10.1080/10758216.2016.1239541</v>
      </c>
      <c r="BG26" t="s">
        <v>74</v>
      </c>
      <c r="BH26" t="s">
        <v>74</v>
      </c>
      <c r="BI26">
        <v>19</v>
      </c>
      <c r="BJ26" t="s">
        <v>623</v>
      </c>
      <c r="BK26" t="s">
        <v>100</v>
      </c>
      <c r="BL26" t="s">
        <v>624</v>
      </c>
      <c r="BM26" t="s">
        <v>625</v>
      </c>
      <c r="BN26" t="s">
        <v>74</v>
      </c>
      <c r="BO26" t="s">
        <v>74</v>
      </c>
      <c r="BP26" t="s">
        <v>74</v>
      </c>
      <c r="BQ26" t="s">
        <v>74</v>
      </c>
      <c r="BR26" t="s">
        <v>102</v>
      </c>
      <c r="BS26" t="s">
        <v>626</v>
      </c>
      <c r="BT26" t="str">
        <f>HYPERLINK("https%3A%2F%2Fwww.webofscience.com%2Fwos%2Fwoscc%2Ffull-record%2FWOS:000415676500005","View Full Record in Web of Science")</f>
        <v>View Full Record in Web of Science</v>
      </c>
    </row>
    <row r="27" spans="1:72" x14ac:dyDescent="0.25">
      <c r="A27" t="s">
        <v>72</v>
      </c>
      <c r="B27" t="s">
        <v>627</v>
      </c>
      <c r="C27" t="s">
        <v>74</v>
      </c>
      <c r="D27" t="s">
        <v>74</v>
      </c>
      <c r="E27" t="s">
        <v>74</v>
      </c>
      <c r="F27" t="s">
        <v>628</v>
      </c>
      <c r="G27" t="s">
        <v>74</v>
      </c>
      <c r="H27" t="s">
        <v>74</v>
      </c>
      <c r="I27" t="s">
        <v>629</v>
      </c>
      <c r="J27" t="s">
        <v>630</v>
      </c>
      <c r="K27" t="s">
        <v>74</v>
      </c>
      <c r="L27" t="s">
        <v>74</v>
      </c>
      <c r="M27" t="s">
        <v>78</v>
      </c>
      <c r="N27" t="s">
        <v>108</v>
      </c>
      <c r="O27" t="s">
        <v>74</v>
      </c>
      <c r="P27" t="s">
        <v>74</v>
      </c>
      <c r="Q27" t="s">
        <v>74</v>
      </c>
      <c r="R27" t="s">
        <v>74</v>
      </c>
      <c r="S27" t="s">
        <v>74</v>
      </c>
      <c r="T27" t="s">
        <v>74</v>
      </c>
      <c r="U27" t="s">
        <v>631</v>
      </c>
      <c r="V27" t="s">
        <v>632</v>
      </c>
      <c r="W27" t="s">
        <v>633</v>
      </c>
      <c r="X27" t="s">
        <v>634</v>
      </c>
      <c r="Y27" t="s">
        <v>635</v>
      </c>
      <c r="Z27" t="s">
        <v>636</v>
      </c>
      <c r="AA27" t="s">
        <v>637</v>
      </c>
      <c r="AB27" t="s">
        <v>638</v>
      </c>
      <c r="AC27" t="s">
        <v>74</v>
      </c>
      <c r="AD27" t="s">
        <v>74</v>
      </c>
      <c r="AE27" t="s">
        <v>74</v>
      </c>
      <c r="AF27" t="s">
        <v>74</v>
      </c>
      <c r="AG27">
        <v>42</v>
      </c>
      <c r="AH27">
        <v>55</v>
      </c>
      <c r="AI27">
        <v>56</v>
      </c>
      <c r="AJ27">
        <v>0</v>
      </c>
      <c r="AK27">
        <v>24</v>
      </c>
      <c r="AL27" t="s">
        <v>639</v>
      </c>
      <c r="AM27" t="s">
        <v>640</v>
      </c>
      <c r="AN27" t="s">
        <v>641</v>
      </c>
      <c r="AO27" t="s">
        <v>642</v>
      </c>
      <c r="AP27" t="s">
        <v>74</v>
      </c>
      <c r="AQ27" t="s">
        <v>74</v>
      </c>
      <c r="AR27" t="s">
        <v>630</v>
      </c>
      <c r="AS27" t="s">
        <v>643</v>
      </c>
      <c r="AT27" t="s">
        <v>644</v>
      </c>
      <c r="AU27">
        <v>2016</v>
      </c>
      <c r="AV27">
        <v>11</v>
      </c>
      <c r="AW27">
        <v>3</v>
      </c>
      <c r="AX27" t="s">
        <v>74</v>
      </c>
      <c r="AY27" t="s">
        <v>74</v>
      </c>
      <c r="AZ27" t="s">
        <v>74</v>
      </c>
      <c r="BA27" t="s">
        <v>74</v>
      </c>
      <c r="BB27" t="s">
        <v>74</v>
      </c>
      <c r="BC27" t="s">
        <v>74</v>
      </c>
      <c r="BD27" t="s">
        <v>645</v>
      </c>
      <c r="BE27" t="s">
        <v>646</v>
      </c>
      <c r="BF27" t="str">
        <f>HYPERLINK("http://dx.doi.org/10.1371/journal.pone.0151052","http://dx.doi.org/10.1371/journal.pone.0151052")</f>
        <v>http://dx.doi.org/10.1371/journal.pone.0151052</v>
      </c>
      <c r="BG27" t="s">
        <v>74</v>
      </c>
      <c r="BH27" t="s">
        <v>74</v>
      </c>
      <c r="BI27">
        <v>13</v>
      </c>
      <c r="BJ27" t="s">
        <v>647</v>
      </c>
      <c r="BK27" t="s">
        <v>500</v>
      </c>
      <c r="BL27" t="s">
        <v>648</v>
      </c>
      <c r="BM27" t="s">
        <v>649</v>
      </c>
      <c r="BN27">
        <v>27027743</v>
      </c>
      <c r="BO27" t="s">
        <v>650</v>
      </c>
      <c r="BP27" t="s">
        <v>74</v>
      </c>
      <c r="BQ27" t="s">
        <v>74</v>
      </c>
      <c r="BR27" t="s">
        <v>102</v>
      </c>
      <c r="BS27" t="s">
        <v>651</v>
      </c>
      <c r="BT27" t="str">
        <f>HYPERLINK("https%3A%2F%2Fwww.webofscience.com%2Fwos%2Fwoscc%2Ffull-record%2FWOS:000373116500014","View Full Record in Web of Science")</f>
        <v>View Full Record in Web of Science</v>
      </c>
    </row>
    <row r="28" spans="1:72" x14ac:dyDescent="0.25">
      <c r="A28" t="s">
        <v>72</v>
      </c>
      <c r="B28" t="s">
        <v>652</v>
      </c>
      <c r="C28" t="s">
        <v>74</v>
      </c>
      <c r="D28" t="s">
        <v>74</v>
      </c>
      <c r="E28" t="s">
        <v>74</v>
      </c>
      <c r="F28" t="s">
        <v>653</v>
      </c>
      <c r="G28" t="s">
        <v>74</v>
      </c>
      <c r="H28" t="s">
        <v>74</v>
      </c>
      <c r="I28" t="s">
        <v>654</v>
      </c>
      <c r="J28" t="s">
        <v>655</v>
      </c>
      <c r="K28" t="s">
        <v>74</v>
      </c>
      <c r="L28" t="s">
        <v>74</v>
      </c>
      <c r="M28" t="s">
        <v>78</v>
      </c>
      <c r="N28" t="s">
        <v>108</v>
      </c>
      <c r="O28" t="s">
        <v>74</v>
      </c>
      <c r="P28" t="s">
        <v>74</v>
      </c>
      <c r="Q28" t="s">
        <v>74</v>
      </c>
      <c r="R28" t="s">
        <v>74</v>
      </c>
      <c r="S28" t="s">
        <v>74</v>
      </c>
      <c r="T28" t="s">
        <v>656</v>
      </c>
      <c r="U28" t="s">
        <v>657</v>
      </c>
      <c r="V28" t="s">
        <v>658</v>
      </c>
      <c r="W28" t="s">
        <v>659</v>
      </c>
      <c r="X28" t="s">
        <v>660</v>
      </c>
      <c r="Y28" t="s">
        <v>661</v>
      </c>
      <c r="Z28" t="s">
        <v>662</v>
      </c>
      <c r="AA28" t="s">
        <v>663</v>
      </c>
      <c r="AB28" t="s">
        <v>664</v>
      </c>
      <c r="AC28" t="s">
        <v>74</v>
      </c>
      <c r="AD28" t="s">
        <v>74</v>
      </c>
      <c r="AE28" t="s">
        <v>74</v>
      </c>
      <c r="AF28" t="s">
        <v>74</v>
      </c>
      <c r="AG28">
        <v>15</v>
      </c>
      <c r="AH28">
        <v>12</v>
      </c>
      <c r="AI28">
        <v>12</v>
      </c>
      <c r="AJ28">
        <v>0</v>
      </c>
      <c r="AK28">
        <v>6</v>
      </c>
      <c r="AL28" t="s">
        <v>89</v>
      </c>
      <c r="AM28" t="s">
        <v>90</v>
      </c>
      <c r="AN28" t="s">
        <v>91</v>
      </c>
      <c r="AO28" t="s">
        <v>665</v>
      </c>
      <c r="AP28" t="s">
        <v>666</v>
      </c>
      <c r="AQ28" t="s">
        <v>74</v>
      </c>
      <c r="AR28" t="s">
        <v>667</v>
      </c>
      <c r="AS28" t="s">
        <v>668</v>
      </c>
      <c r="AT28" t="s">
        <v>669</v>
      </c>
      <c r="AU28">
        <v>2015</v>
      </c>
      <c r="AV28">
        <v>4</v>
      </c>
      <c r="AW28">
        <v>4</v>
      </c>
      <c r="AX28" t="s">
        <v>74</v>
      </c>
      <c r="AY28" t="s">
        <v>74</v>
      </c>
      <c r="AZ28" t="s">
        <v>74</v>
      </c>
      <c r="BA28" t="s">
        <v>74</v>
      </c>
      <c r="BB28">
        <v>226</v>
      </c>
      <c r="BC28">
        <v>230</v>
      </c>
      <c r="BD28" t="s">
        <v>74</v>
      </c>
      <c r="BE28" t="s">
        <v>670</v>
      </c>
      <c r="BF28" t="str">
        <f>HYPERLINK("http://dx.doi.org/10.1002/pchj.121","http://dx.doi.org/10.1002/pchj.121")</f>
        <v>http://dx.doi.org/10.1002/pchj.121</v>
      </c>
      <c r="BG28" t="s">
        <v>74</v>
      </c>
      <c r="BH28" t="s">
        <v>74</v>
      </c>
      <c r="BI28">
        <v>5</v>
      </c>
      <c r="BJ28" t="s">
        <v>671</v>
      </c>
      <c r="BK28" t="s">
        <v>100</v>
      </c>
      <c r="BL28" t="s">
        <v>672</v>
      </c>
      <c r="BM28" t="s">
        <v>673</v>
      </c>
      <c r="BN28">
        <v>26663628</v>
      </c>
      <c r="BO28" t="s">
        <v>74</v>
      </c>
      <c r="BP28" t="s">
        <v>74</v>
      </c>
      <c r="BQ28" t="s">
        <v>74</v>
      </c>
      <c r="BR28" t="s">
        <v>102</v>
      </c>
      <c r="BS28" t="s">
        <v>674</v>
      </c>
      <c r="BT28" t="str">
        <f>HYPERLINK("https%3A%2F%2Fwww.webofscience.com%2Fwos%2Fwoscc%2Ffull-record%2FWOS:000214617800007","View Full Record in Web of Science")</f>
        <v>View Full Record in Web of Science</v>
      </c>
    </row>
    <row r="29" spans="1:72" x14ac:dyDescent="0.25">
      <c r="A29" t="s">
        <v>72</v>
      </c>
      <c r="B29" t="s">
        <v>675</v>
      </c>
      <c r="C29" t="s">
        <v>74</v>
      </c>
      <c r="D29" t="s">
        <v>74</v>
      </c>
      <c r="E29" t="s">
        <v>74</v>
      </c>
      <c r="F29" t="s">
        <v>676</v>
      </c>
      <c r="G29" t="s">
        <v>74</v>
      </c>
      <c r="H29" t="s">
        <v>74</v>
      </c>
      <c r="I29" t="s">
        <v>677</v>
      </c>
      <c r="J29" t="s">
        <v>335</v>
      </c>
      <c r="K29" t="s">
        <v>74</v>
      </c>
      <c r="L29" t="s">
        <v>74</v>
      </c>
      <c r="M29" t="s">
        <v>336</v>
      </c>
      <c r="N29" t="s">
        <v>108</v>
      </c>
      <c r="O29" t="s">
        <v>74</v>
      </c>
      <c r="P29" t="s">
        <v>74</v>
      </c>
      <c r="Q29" t="s">
        <v>74</v>
      </c>
      <c r="R29" t="s">
        <v>74</v>
      </c>
      <c r="S29" t="s">
        <v>74</v>
      </c>
      <c r="T29" t="s">
        <v>74</v>
      </c>
      <c r="U29" t="s">
        <v>74</v>
      </c>
      <c r="V29" t="s">
        <v>678</v>
      </c>
      <c r="W29" t="s">
        <v>74</v>
      </c>
      <c r="X29" t="s">
        <v>74</v>
      </c>
      <c r="Y29" t="s">
        <v>74</v>
      </c>
      <c r="Z29" t="s">
        <v>74</v>
      </c>
      <c r="AA29" t="s">
        <v>74</v>
      </c>
      <c r="AB29" t="s">
        <v>74</v>
      </c>
      <c r="AC29" t="s">
        <v>74</v>
      </c>
      <c r="AD29" t="s">
        <v>74</v>
      </c>
      <c r="AE29" t="s">
        <v>74</v>
      </c>
      <c r="AF29" t="s">
        <v>74</v>
      </c>
      <c r="AG29">
        <v>8</v>
      </c>
      <c r="AH29">
        <v>0</v>
      </c>
      <c r="AI29">
        <v>0</v>
      </c>
      <c r="AJ29">
        <v>0</v>
      </c>
      <c r="AK29">
        <v>1</v>
      </c>
      <c r="AL29" t="s">
        <v>341</v>
      </c>
      <c r="AM29" t="s">
        <v>342</v>
      </c>
      <c r="AN29" t="s">
        <v>343</v>
      </c>
      <c r="AO29" t="s">
        <v>344</v>
      </c>
      <c r="AP29" t="s">
        <v>74</v>
      </c>
      <c r="AQ29" t="s">
        <v>74</v>
      </c>
      <c r="AR29" t="s">
        <v>345</v>
      </c>
      <c r="AS29" t="s">
        <v>346</v>
      </c>
      <c r="AT29" t="s">
        <v>74</v>
      </c>
      <c r="AU29">
        <v>2013</v>
      </c>
      <c r="AV29">
        <v>16</v>
      </c>
      <c r="AW29">
        <v>4</v>
      </c>
      <c r="AX29" t="s">
        <v>74</v>
      </c>
      <c r="AY29" t="s">
        <v>74</v>
      </c>
      <c r="AZ29" t="s">
        <v>74</v>
      </c>
      <c r="BA29" t="s">
        <v>74</v>
      </c>
      <c r="BB29">
        <v>121</v>
      </c>
      <c r="BC29" t="s">
        <v>347</v>
      </c>
      <c r="BD29" t="s">
        <v>74</v>
      </c>
      <c r="BE29" t="s">
        <v>74</v>
      </c>
      <c r="BF29" t="s">
        <v>74</v>
      </c>
      <c r="BG29" t="s">
        <v>74</v>
      </c>
      <c r="BH29" t="s">
        <v>74</v>
      </c>
      <c r="BI29">
        <v>4</v>
      </c>
      <c r="BJ29" t="s">
        <v>348</v>
      </c>
      <c r="BK29" t="s">
        <v>299</v>
      </c>
      <c r="BL29" t="s">
        <v>348</v>
      </c>
      <c r="BM29" t="s">
        <v>679</v>
      </c>
      <c r="BN29" t="s">
        <v>74</v>
      </c>
      <c r="BO29" t="s">
        <v>74</v>
      </c>
      <c r="BP29" t="s">
        <v>74</v>
      </c>
      <c r="BQ29" t="s">
        <v>74</v>
      </c>
      <c r="BR29" t="s">
        <v>102</v>
      </c>
      <c r="BS29" t="s">
        <v>680</v>
      </c>
      <c r="BT29" t="str">
        <f>HYPERLINK("https%3A%2F%2Fwww.webofscience.com%2Fwos%2Fwoscc%2Ffull-record%2FWOS:000329082900009","View Full Record in Web of Science")</f>
        <v>View Full Record in Web of Science</v>
      </c>
    </row>
    <row r="30" spans="1:72" x14ac:dyDescent="0.25">
      <c r="A30" t="s">
        <v>72</v>
      </c>
      <c r="B30" t="s">
        <v>681</v>
      </c>
      <c r="C30" t="s">
        <v>74</v>
      </c>
      <c r="D30" t="s">
        <v>74</v>
      </c>
      <c r="E30" t="s">
        <v>74</v>
      </c>
      <c r="F30" t="s">
        <v>682</v>
      </c>
      <c r="G30" t="s">
        <v>74</v>
      </c>
      <c r="H30" t="s">
        <v>74</v>
      </c>
      <c r="I30" t="s">
        <v>683</v>
      </c>
      <c r="J30" t="s">
        <v>684</v>
      </c>
      <c r="K30" t="s">
        <v>74</v>
      </c>
      <c r="L30" t="s">
        <v>74</v>
      </c>
      <c r="M30" t="s">
        <v>78</v>
      </c>
      <c r="N30" t="s">
        <v>108</v>
      </c>
      <c r="O30" t="s">
        <v>74</v>
      </c>
      <c r="P30" t="s">
        <v>74</v>
      </c>
      <c r="Q30" t="s">
        <v>74</v>
      </c>
      <c r="R30" t="s">
        <v>74</v>
      </c>
      <c r="S30" t="s">
        <v>74</v>
      </c>
      <c r="T30" t="s">
        <v>685</v>
      </c>
      <c r="U30" t="s">
        <v>74</v>
      </c>
      <c r="V30" t="s">
        <v>686</v>
      </c>
      <c r="W30" t="s">
        <v>687</v>
      </c>
      <c r="X30" t="s">
        <v>688</v>
      </c>
      <c r="Y30" t="s">
        <v>689</v>
      </c>
      <c r="Z30" t="s">
        <v>690</v>
      </c>
      <c r="AA30" t="s">
        <v>691</v>
      </c>
      <c r="AB30" t="s">
        <v>692</v>
      </c>
      <c r="AC30" t="s">
        <v>74</v>
      </c>
      <c r="AD30" t="s">
        <v>74</v>
      </c>
      <c r="AE30" t="s">
        <v>74</v>
      </c>
      <c r="AF30" t="s">
        <v>74</v>
      </c>
      <c r="AG30">
        <v>75</v>
      </c>
      <c r="AH30">
        <v>76</v>
      </c>
      <c r="AI30">
        <v>76</v>
      </c>
      <c r="AJ30">
        <v>2</v>
      </c>
      <c r="AK30">
        <v>45</v>
      </c>
      <c r="AL30" t="s">
        <v>140</v>
      </c>
      <c r="AM30" t="s">
        <v>141</v>
      </c>
      <c r="AN30" t="s">
        <v>693</v>
      </c>
      <c r="AO30" t="s">
        <v>694</v>
      </c>
      <c r="AP30" t="s">
        <v>74</v>
      </c>
      <c r="AQ30" t="s">
        <v>74</v>
      </c>
      <c r="AR30" t="s">
        <v>695</v>
      </c>
      <c r="AS30" t="s">
        <v>696</v>
      </c>
      <c r="AT30" t="s">
        <v>74</v>
      </c>
      <c r="AU30">
        <v>2009</v>
      </c>
      <c r="AV30">
        <v>32</v>
      </c>
      <c r="AW30">
        <v>1</v>
      </c>
      <c r="AX30" t="s">
        <v>74</v>
      </c>
      <c r="AY30" t="s">
        <v>74</v>
      </c>
      <c r="AZ30" t="s">
        <v>74</v>
      </c>
      <c r="BA30" t="s">
        <v>74</v>
      </c>
      <c r="BB30">
        <v>3</v>
      </c>
      <c r="BC30">
        <v>19</v>
      </c>
      <c r="BD30" t="s">
        <v>697</v>
      </c>
      <c r="BE30" t="s">
        <v>698</v>
      </c>
      <c r="BF30" t="str">
        <f>HYPERLINK("http://dx.doi.org/10.1080/02619760802553022","http://dx.doi.org/10.1080/02619760802553022")</f>
        <v>http://dx.doi.org/10.1080/02619760802553022</v>
      </c>
      <c r="BG30" t="s">
        <v>74</v>
      </c>
      <c r="BH30" t="s">
        <v>74</v>
      </c>
      <c r="BI30">
        <v>17</v>
      </c>
      <c r="BJ30" t="s">
        <v>121</v>
      </c>
      <c r="BK30" t="s">
        <v>100</v>
      </c>
      <c r="BL30" t="s">
        <v>121</v>
      </c>
      <c r="BM30" t="s">
        <v>699</v>
      </c>
      <c r="BN30" t="s">
        <v>74</v>
      </c>
      <c r="BO30" t="s">
        <v>74</v>
      </c>
      <c r="BP30" t="s">
        <v>74</v>
      </c>
      <c r="BQ30" t="s">
        <v>74</v>
      </c>
      <c r="BR30" t="s">
        <v>102</v>
      </c>
      <c r="BS30" t="s">
        <v>700</v>
      </c>
      <c r="BT30" t="str">
        <f>HYPERLINK("https%3A%2F%2Fwww.webofscience.com%2Fwos%2Fwoscc%2Ffull-record%2FWOS:000262788300002","View Full Record in Web of Science")</f>
        <v>View Full Record in Web of Science</v>
      </c>
    </row>
    <row r="31" spans="1:72" x14ac:dyDescent="0.25">
      <c r="A31" t="s">
        <v>72</v>
      </c>
      <c r="B31" t="s">
        <v>701</v>
      </c>
      <c r="C31" t="s">
        <v>74</v>
      </c>
      <c r="D31" t="s">
        <v>74</v>
      </c>
      <c r="E31" t="s">
        <v>74</v>
      </c>
      <c r="F31" t="s">
        <v>702</v>
      </c>
      <c r="G31" t="s">
        <v>74</v>
      </c>
      <c r="H31" t="s">
        <v>74</v>
      </c>
      <c r="I31" t="s">
        <v>703</v>
      </c>
      <c r="J31" t="s">
        <v>704</v>
      </c>
      <c r="K31" t="s">
        <v>74</v>
      </c>
      <c r="L31" t="s">
        <v>74</v>
      </c>
      <c r="M31" t="s">
        <v>705</v>
      </c>
      <c r="N31" t="s">
        <v>108</v>
      </c>
      <c r="O31" t="s">
        <v>74</v>
      </c>
      <c r="P31" t="s">
        <v>74</v>
      </c>
      <c r="Q31" t="s">
        <v>74</v>
      </c>
      <c r="R31" t="s">
        <v>74</v>
      </c>
      <c r="S31" t="s">
        <v>74</v>
      </c>
      <c r="T31" t="s">
        <v>706</v>
      </c>
      <c r="U31" t="s">
        <v>74</v>
      </c>
      <c r="V31" t="s">
        <v>707</v>
      </c>
      <c r="W31" t="s">
        <v>708</v>
      </c>
      <c r="X31" t="s">
        <v>709</v>
      </c>
      <c r="Y31" t="s">
        <v>710</v>
      </c>
      <c r="Z31" t="s">
        <v>74</v>
      </c>
      <c r="AA31" t="s">
        <v>74</v>
      </c>
      <c r="AB31" t="s">
        <v>74</v>
      </c>
      <c r="AC31" t="s">
        <v>74</v>
      </c>
      <c r="AD31" t="s">
        <v>74</v>
      </c>
      <c r="AE31" t="s">
        <v>74</v>
      </c>
      <c r="AF31" t="s">
        <v>74</v>
      </c>
      <c r="AG31">
        <v>9</v>
      </c>
      <c r="AH31">
        <v>1</v>
      </c>
      <c r="AI31">
        <v>1</v>
      </c>
      <c r="AJ31">
        <v>0</v>
      </c>
      <c r="AK31">
        <v>1</v>
      </c>
      <c r="AL31" t="s">
        <v>704</v>
      </c>
      <c r="AM31" t="s">
        <v>711</v>
      </c>
      <c r="AN31" t="s">
        <v>712</v>
      </c>
      <c r="AO31" t="s">
        <v>713</v>
      </c>
      <c r="AP31" t="s">
        <v>74</v>
      </c>
      <c r="AQ31" t="s">
        <v>74</v>
      </c>
      <c r="AR31" t="s">
        <v>704</v>
      </c>
      <c r="AS31" t="s">
        <v>714</v>
      </c>
      <c r="AT31" t="s">
        <v>74</v>
      </c>
      <c r="AU31">
        <v>2006</v>
      </c>
      <c r="AV31">
        <v>61</v>
      </c>
      <c r="AW31">
        <v>8</v>
      </c>
      <c r="AX31" t="s">
        <v>74</v>
      </c>
      <c r="AY31" t="s">
        <v>74</v>
      </c>
      <c r="AZ31" t="s">
        <v>74</v>
      </c>
      <c r="BA31" t="s">
        <v>74</v>
      </c>
      <c r="BB31">
        <v>601</v>
      </c>
      <c r="BC31">
        <v>610</v>
      </c>
      <c r="BD31" t="s">
        <v>74</v>
      </c>
      <c r="BE31" t="s">
        <v>74</v>
      </c>
      <c r="BF31" t="s">
        <v>74</v>
      </c>
      <c r="BG31" t="s">
        <v>74</v>
      </c>
      <c r="BH31" t="s">
        <v>74</v>
      </c>
      <c r="BI31">
        <v>10</v>
      </c>
      <c r="BJ31" t="s">
        <v>715</v>
      </c>
      <c r="BK31" t="s">
        <v>299</v>
      </c>
      <c r="BL31" t="s">
        <v>715</v>
      </c>
      <c r="BM31" t="s">
        <v>716</v>
      </c>
      <c r="BN31" t="s">
        <v>74</v>
      </c>
      <c r="BO31" t="s">
        <v>74</v>
      </c>
      <c r="BP31" t="s">
        <v>74</v>
      </c>
      <c r="BQ31" t="s">
        <v>74</v>
      </c>
      <c r="BR31" t="s">
        <v>102</v>
      </c>
      <c r="BS31" t="s">
        <v>717</v>
      </c>
      <c r="BT31" t="str">
        <f>HYPERLINK("https%3A%2F%2Fwww.webofscience.com%2Fwos%2Fwoscc%2Ffull-record%2FWOS:000241671600002","View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2023-10-16T09:07:08Z</dcterms:created>
  <dcterms:modified xsi:type="dcterms:W3CDTF">2023-10-16T09:07:08Z</dcterms:modified>
</cp:coreProperties>
</file>